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20" yWindow="-60" windowWidth="21840" windowHeight="13680" tabRatio="700"/>
  </bookViews>
  <sheets>
    <sheet name="catalogo conceptos" sheetId="40" r:id="rId1"/>
  </sheets>
  <calcPr calcId="145621" fullPrecision="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22" i="40" l="1"/>
  <c r="A42" i="40" l="1"/>
  <c r="A34" i="40"/>
  <c r="A35" i="40" s="1"/>
  <c r="A36" i="40" s="1"/>
  <c r="A37" i="40" s="1"/>
  <c r="A38" i="40" s="1"/>
  <c r="A39" i="40" s="1"/>
  <c r="A40" i="40" s="1"/>
  <c r="A25" i="40"/>
  <c r="A26" i="40" s="1"/>
  <c r="A27" i="40" s="1"/>
  <c r="A28" i="40" s="1"/>
  <c r="A29" i="40" s="1"/>
  <c r="A30" i="40" s="1"/>
  <c r="A31" i="40" s="1"/>
  <c r="A32" i="40" s="1"/>
  <c r="D14" i="40"/>
  <c r="A13" i="40"/>
  <c r="A14" i="40" s="1"/>
  <c r="A15" i="40" s="1"/>
  <c r="A16" i="40" s="1"/>
  <c r="A17" i="40" s="1"/>
  <c r="A18" i="40" s="1"/>
  <c r="A19" i="40" s="1"/>
  <c r="A20" i="40" s="1"/>
  <c r="A21" i="40" s="1"/>
  <c r="A92" i="40"/>
  <c r="A85" i="40"/>
  <c r="A71" i="40"/>
  <c r="A72" i="40" s="1"/>
  <c r="A73" i="40" s="1"/>
  <c r="A74" i="40" s="1"/>
  <c r="A75" i="40" s="1"/>
  <c r="A76" i="40" s="1"/>
  <c r="A77" i="40" s="1"/>
  <c r="A78" i="40" s="1"/>
  <c r="A79" i="40" s="1"/>
  <c r="A80" i="40" s="1"/>
  <c r="A81" i="40" s="1"/>
  <c r="A82" i="40" s="1"/>
  <c r="A83" i="40" s="1"/>
  <c r="A56" i="40"/>
  <c r="A57" i="40" s="1"/>
  <c r="A58" i="40" s="1"/>
  <c r="A59" i="40" s="1"/>
  <c r="A60" i="40" s="1"/>
  <c r="A61" i="40" s="1"/>
  <c r="A62" i="40" s="1"/>
  <c r="A63" i="40" s="1"/>
  <c r="A64" i="40" s="1"/>
  <c r="A65" i="40" s="1"/>
  <c r="A66" i="40" s="1"/>
  <c r="A67" i="40" s="1"/>
  <c r="A68" i="40" s="1"/>
  <c r="A69" i="40" s="1"/>
  <c r="A88" i="40" l="1"/>
  <c r="A89" i="40" s="1"/>
  <c r="A90" i="40" s="1"/>
  <c r="A45" i="40"/>
  <c r="A46" i="40" s="1"/>
  <c r="A47" i="40" s="1"/>
  <c r="A48" i="40" s="1"/>
  <c r="A49" i="40" s="1"/>
  <c r="A50" i="40" s="1"/>
  <c r="A51" i="40" s="1"/>
  <c r="A52" i="40" s="1"/>
  <c r="A53" i="40" s="1"/>
  <c r="A54" i="40" s="1"/>
</calcChain>
</file>

<file path=xl/sharedStrings.xml><?xml version="1.0" encoding="utf-8"?>
<sst xmlns="http://schemas.openxmlformats.org/spreadsheetml/2006/main" count="162" uniqueCount="82">
  <si>
    <t>Descripción de los Conceptos</t>
  </si>
  <si>
    <t xml:space="preserve"> </t>
  </si>
  <si>
    <t>No.</t>
  </si>
  <si>
    <t>Unidad</t>
  </si>
  <si>
    <t>Cantidad</t>
  </si>
  <si>
    <t>Importe</t>
  </si>
  <si>
    <t>m2</t>
  </si>
  <si>
    <t>Fecha:</t>
  </si>
  <si>
    <t>pza</t>
  </si>
  <si>
    <t>Precio Unitario</t>
  </si>
  <si>
    <t>A</t>
  </si>
  <si>
    <t>ml</t>
  </si>
  <si>
    <t>Precio Unitario Con Letra</t>
  </si>
  <si>
    <t>Subtotal:</t>
  </si>
  <si>
    <t xml:space="preserve">                                                        Departamento de Obras y Adaptaciones</t>
  </si>
  <si>
    <t xml:space="preserve">                                                                                                   Catálogo de Conceptos</t>
  </si>
  <si>
    <t>Preliminares</t>
  </si>
  <si>
    <t>Instalación de madera para protección de fondo de alberca, incluye; material, mano de obra para armar y reubicar la madera, desperdicio, herramienta y equipo necesario</t>
  </si>
  <si>
    <t>Retiro de registro de 15 x 15 cms y colocación de las mimas una vez concluidos los trabajos. Incluye: cortes, soldadura y elementos de fijación para volver a instalarlos, nivelación, mano de obra, herrmienta y equipo necesario.</t>
  </si>
  <si>
    <t>Demolición de franja de 2.00 mts de ancho por 19 cms de altura en perimetro de alberca, incluye: corte con disco de diamante en banqueta y acero, ruptura, retiro de escombro fuera de obra a lugar permitido por las autoridades municipales, equipo, herramienta y mano de obra.</t>
  </si>
  <si>
    <t>Demolición de franja de 0.825 mts de ancho por 27 cms de altura en perimetro de alberca, incluye: corte con disco de diamante en banqueta y acero, ruptura, retiro de escombro fuera de obra a lugar permitido por las autoridades municipales, equipo, herramienta y mano de obra.</t>
  </si>
  <si>
    <t>Demolición de franja de 1.175 mts de ancho por 19 cms de altura en perimetro de alberca, incluye: corte con disco de diamante en banqueta y acero, ruptura, retiro de escombro fuera de obra a lugar permitido por las autoridades municipales, equipo, herramienta y mano de obra.</t>
  </si>
  <si>
    <t>Retiro de acabado Kool-Deck existente en banqueta perimetral, incluye: carga, acarreo, descarga y retiro de escombro fuera de obra a lugar permitido por las autoridades municipales, equipo, herramienta y mano de obra.</t>
  </si>
  <si>
    <t>Abrir poro con aplicación de ácido muriatico para asegurar la adherecia del acabado final, incluye: suministro de materiales, mano de obra, herramienta menor, equipo y todo lo necesario para su correcta ejecución.</t>
  </si>
  <si>
    <t>Albañileria</t>
  </si>
  <si>
    <t>Suministro y colocacion de junta de extapnsion de pvc de 1/2" de 6 cms para dividir colado de firmes para la aplicación de kool-deck, incluye: suministro y colocacion de junta, mano de obra, equipo, herramienta menor y todo lo necesario para su correcta ejecucion.</t>
  </si>
  <si>
    <t>Acabados</t>
  </si>
  <si>
    <t>Limpieza</t>
  </si>
  <si>
    <t>Limpieza final a detalle para entrega de alberca, incluye: limpieza de fondo, muros y trinchera de alberca, barrido de banqueta perimetral, mano de obra, productos de limpieza necesarios, herramienta y equipo. m2 medidos en planta</t>
  </si>
  <si>
    <t>B</t>
  </si>
  <si>
    <t>C</t>
  </si>
  <si>
    <t>Suministro y colocacion de emboquillado a base de adhesivo PEGA VÍTREO marca Diamond color Blanco, en fondo de alberca y muros, Incluye: mezcla, desperdicio, limpieza, materiales, mano de obra, herramienta, equipo y todo lo necesario para la correcta ejecución del concepto.</t>
  </si>
  <si>
    <t>Suministro y colocacion de leyenda de "2.00 M o 1.90 M o 1.80 M" de 40 x 10 cms, en banqueta perimetral y/o en nariz de alberca con mosaico de 2 x 2 veneciano color blanco ostion y/o thunder negro; pegado con adhesivo PEGA VÍTREO marca Diamond color Blanco, Boquilla con adhesivo PEGA VÍTREO marca Diamond color Blanco, el color negro es para escribir la profundidad de la alberca, el tamaño del mosaico sera de 2x2 cms solo para señalizacion de profundidad de alberca con color negro), Incluye: adhesivo, boquilla, recortes, desperdicio, limpieza, materiales, mano de obra, herramienta, equipo y todo lo necesario para la correcta ejecución del concepto.</t>
  </si>
  <si>
    <t>Suministro y colocacion de leyenda de "Precaucion Profundidad 2.00 M o 1.90 M o 1.80 M" de 100 cms x 40 cms en piso alberca con mosaico de 2 x 2 veneciano color blanco ostion y/o thunder negro; pegado con adhesivo PEGA VÍTREO marca Diamond color Blanco, Boquilla con adhesivo PEGA VÍTREO marca Diamond color Blanco, el color negro es para escribir la profundidad de la alberca, el tamaño del mosaico sera de 2x2 cms solo para señalizacion de profundidad de alberca con color negro), Incluye: adhesivo, boquilla, recortes, desperdicio, limpieza, materiales, mano de obra, herramienta, equipo y todo lo necesario para la correcta ejecución del concepto.</t>
  </si>
  <si>
    <t>Lavar con agua, secar perfectamente el area a trabajar, aplicación de cemenbond para garantizar adHerencia de acabado final, suministro de materiales, mano de obra, herramienta menor, equipo y todo lo necesario para su correcta ejecución.</t>
  </si>
  <si>
    <t>Limpieza de mosaico en piso de alberca con limpiador Fosman, incluye: limpieza de mosaicos, trabajos de limpieza, equipo, suministro de materiales, mano de obra, herramienta y todo lo necesario para su correcta ejecucion.</t>
  </si>
  <si>
    <t>Llenado con poliueretano de registro de 12 x 12 15 ms de dimensiones, incluye: suministro de material, mano de obra y herramienta menor.</t>
  </si>
  <si>
    <t>Suministro, colocacion e instalación de rejilla, NDS Pro Series de 5" de ancho, incluye: suministro y colocacion de junta, mano de obra, equipo, herramienta menor y todo lo necesario para su correcta ejecucion.</t>
  </si>
  <si>
    <t>Colocación de Mosaico Color azul mar “C050” 5×5 cm- Vetro Venezia, y para carriles y profundidad en mosaico color negro "C101" 5×5 cm- Vetro Venezia, pegado con adhesivo PEGA VÍTREO marca Diamond color Blanco, Boquilla con adhesivo PEGA VÍTREO marca Diamond color Blanco,  Incluye: suministro de mosaico, instalacion, aplicación de boquilla, herramienta, mano de obra y equipo, y todo lo necesario para la correcta ejecución del concepto.</t>
  </si>
  <si>
    <t>Suministro y colocación de Mosaico Color azul mar “C050” 5×5 cm- Vetro Venezia y para carriles y profundidad en Mosaico color negro "C101" 5×5 cm- Vetro Venezia, pegado con adhesivo PEGA VÍTREO marca Diamond color Blanco, Boquilla con adhesivo PEGA VÍTREO marca Diamond color Blanco,  Incluye: suministro de mosaico, instalacion, aplicación de boquilla, herramienta, mano de obra y equipo, y todo lo necesario para la correcta ejecución del concepto.</t>
  </si>
  <si>
    <t>Suministro y colocacion de cuadro de 25 x 20 cms en nariz de alberca Acabado en Mosaico color negro "C101" 5×5 cm- Vetro Venezia,, pegado con adhesivo PEGA VÍTREO marca Diamond color Blanco, Boquilla con adhesivo PEGA VÍTREO marca Diamond color Blanco; Incluye: suministro de mosaico, instalación, aplicación de boquilla, suministro de material, herramienta, mano de obra y equipo, y todo lo necesario para la correcta ejecución del concepto.</t>
  </si>
  <si>
    <t>Suministro y aplicación de pasta termica antiderrapante KOOL-DECK, color Sand Buff, incluye: ADHERENTE BONDY, aditivos, material, herramienta especial, nivelacion de superficie y reparacion de grietas existentes, mano de obra, herramienta y equipo necesario para la correcta ejeccuion.</t>
  </si>
  <si>
    <t xml:space="preserve">Retiro de Sistema Retractil existente; incluye: mano de obra, equipo, herramienta menor, retiro de sistema retractil existente, carga y traslado a lugar indicado por supervicion, y todo lo necesario para su correcta ejecucion </t>
  </si>
  <si>
    <t>lote</t>
  </si>
  <si>
    <t>Demolición de recubrimiento ceramico existente en area de regaderas, incluye: retiro de pegamento, retiro de escombros a lugar permitido por las autoridades, herramienta y mano de obra y todo lo necesario para su correcta ejecución.</t>
  </si>
  <si>
    <t>Retiro de coladeras en area de regadera. Incluye: herramienta, mano de obra, retiro de coladera a lugar indicado por supervisión, retiro de material de desperdicio fuera del instituto a un lugar permitido por las autoridades y mano de obra, equipo y herramienta menor.</t>
  </si>
  <si>
    <t>Retiro y volver a colocar  coladeras de dren de fondo de alberca existente. Incluye: sistema de fijacion con tornillo de acero inoxidable, herramienta, mano de obra, retiro y colocacion de coladera, retiro de material de desperdicio fuera del instituto a un lugar permitido por las autoridades y mano de obra, equipo y herramienta menor.</t>
  </si>
  <si>
    <t>Retiro y Restaurar rejilla e instalar de 0.60 x 1.00; reponer soleras faltantes en caso necesario, pulido de pintura, y acabado final en pintura automotiva con compresor y pistola, incluye: suministro de materiales, habilitado, cortes, soldadura, pulido de imperfecciones y escoria, nivelación, alineación y plomeo, fondo anticorrosivo a dos manos, acabado final color igual a existente, mano de obra, herramienta, equipo, retiro de material sobrante fuera de la obra y todo lo necesario para su correcta ejecución.</t>
  </si>
  <si>
    <t>Retiro, Restaurar rejilla e instalar de 0.60 x 1.60; reponer soleras faltantes en caso necesario, pulido de pintura, y acabado final en pintura automotiva con compresor y pistola, incluye: suministro de materiales, habilitado, cortes, soldadura, pulido de imperfecciones y escoria, nivelación, alineación y plomeo, fondo anticorrosivo a dos manos, acabado final color igual a existente, mano de obra, herramienta, equipo, retiro de material sobrante fuera de la obra y todo lo necesario para su correcta ejecución.</t>
  </si>
  <si>
    <t>Retirto, Restaurar rejilla e instalar de 0.60 x 0.80; reponer soleras faltantes en caso necesario, pulido de pintura, y acabado final en pintura automotiva con compresor y pistola, incluye: suministro de materiales, habilitado, cortes, soldadura, pulido de imperfecciones y escoria, nivelación, alineación y plomeo, fondo anticorrosivo a dos manos, acabado final color igual a existente, mano de obra, herramienta, equipo, retiro de material sobrante fuera de la obra y todo lo necesario para su correcta ejecución.</t>
  </si>
  <si>
    <t>Retiro, Restaurar rejilla e instalar de 0.35 x 4.20; reponer soleras faltantes en caso necesario, pulido de pintura, y acabado final en pintura automotiva con compresor y pistola, incluye: suministro de materiales, habilitado, cortes, soldadura, pulido de imperfecciones y escoria, nivelación, alineación y plomeo, fondo anticorrosivo a dos manos, acabado final color igual a existente, mano de obra, herramienta, equipo, retiro de material sobrante fuera de la obra y todo lo necesario para su correcta ejecución.</t>
  </si>
  <si>
    <t>Suministro e instalacion de rejilla de 0.60 x 0.80;  a base de angulo de 1 1/4"" x 3/16" y solera de 1 1/4"", acabado final en pintura automotiva con compresor y pistola, incluye: suministro de materiales, habilitado, cortes, soldadura, pulido de imperfecciones y escoria, nivelación, alineación y plomeo, fondo anticorrosivo a dos manos, acabado final color igual a existente, mano de obra, herramienta, equipo, retiro de material sobrante fuera de la obra y todo lo necesario para su correcta ejecución.</t>
  </si>
  <si>
    <t>Suministro y colocación de coladera marca Helvex modelo 282 35CH de 2". Incluye: codos, adaptador espiga, accesorios,materiales, mano de obra, herramienta y equipo.</t>
  </si>
  <si>
    <t>Suministro e intalacion de malla comercial 95 LDM de 2.70 x 21.00 metros, con sistema retractil a base de poleas; manual; (sin motor), a base de sistema de suspension para malla a base de tornillo de argolla de 5/8" de diametro, cable acerado galvanizado de 1/4" alta resistencia, y opresor de 5/16" y pera de 2", con ojillos, con palillos de aluminio en color blanco en sistema retractirl, malla comercial 95 altamente resistente al sol, 340 g/m2; material: polietileno alta densidad, brinda excelente protección contra rayos UV hasta un 95% con covertura de 98.8%, costuras a base de hilo  de polietileno alta densidad tenara , 10 años de vida, color azul (aguatic blue). Incluye: ojillos para malla sombra, suministro de materiales, sistema retractil, sistema de suspension, instalacion, mano de obra, herramienta, andamios, equipo,  todo lo necesario para su correcta ejecución.</t>
  </si>
  <si>
    <t>Suministro y colocacion de leyenda de "Precaucion Profundidad" de 100 cms x 40 cms en piso alberca con mosaico de 2 x 2 veneciano color blanco ostion y/o thunder negro; pegado con adhesivo PEGA VÍTREO marca Diamond color Blanco, Boquilla con adhesivo PEGA VÍTREO marca Diamond color Blanco, el color negro es para escribir la profundidad de la alberca, el tamaño del mosaico sera de 2x2 cms solo para señalizacion de profundidad de alberca con color negro), Incluye: adhesivo, boquilla, recortes, desperdicio, limpieza, materiales, mano de obra, herramienta, equipo y todo lo necesario para la correcta ejecución del concepto.</t>
  </si>
  <si>
    <t>Suministro y colocacion de leyenda de "1.80 M o 1.70 M" de 40 x 40 cms, en banqueta perimetral y/o en nariz de alberca con mosaico de 2 x 2 veneciano color blanco ostion y/o thunder negro; pegado con adhesivo PEGA VÍTREO marca Diamond color Blanco, Boquilla con adhesivo PEGA VÍTREO marca Diamond color Blanco, el color negro es para escribir la profundidad de la alberca, el tamaño del mosaico sera de 2x2 cms solo para señalizacion de profundidad de alberca con color negro), Incluye: adhesivo, boquilla, recortes, desperdicio, limpieza, materiales, mano de obra, herramienta, equipo y todo lo necesario para la correcta ejecución del concepto.</t>
  </si>
  <si>
    <t>Suministro y colocación de nuevas escaleras de tres peldaños marca panda. Incluye: elementos de fijación para instalación, nivelación, mano de obra, herrmienta y equipo necesario además de acarreos de material recuperable a lugar indicado por supervisión, material de escombros fuera de la obra y todo lo necesario para su correcta ejecución.</t>
  </si>
  <si>
    <t>Suministro y colocación de nueva tapa de desnatador Tapa Desnatador Hayward Mod 3400. Incluye: elementos de fijación para instalación, nivelación, mano de obra, herrmienta y equipo necesario además de acarreos de material recuperable a lugar indicado por supervisión, material de escombros fuera de la obra y todo lo necesario para su correcta ejecución.</t>
  </si>
  <si>
    <t>Suministro y colocación de nueva boquilla de retorno Boquillas de retorno direccional RFG-2, 2 Pulgadas. Incluye: elementos de fijación para instalación, nivelación, mano de obra, herrmienta y equipo necesario además de acarreos de material recuperable a lugar indicado por supervisión, material de escombros fuera de la obra y todo lo necesario para su correcta ejecución.</t>
  </si>
  <si>
    <t>Limpieza final a detalle para entrega de alberca, incluye: limpieza de fondo, muros, barrido de banqueta perimetral, mano de obra, productos de limpieza necesarios, herramienta y equipo. m2 medidos en planta</t>
  </si>
  <si>
    <t>Restauracion de muro verde en alberca infantil, consiste en suministro e intalacion de muro verde milan, incluye: pintura negra de fondo en pared, clavo de concreto, e instaacion de muro verde, mano de obra, herrmienta menor y todo lo necesario para su corerecta ejecucion.</t>
  </si>
  <si>
    <t>Suministro y colocación de nuevos asideros de 2.5 metros de largo, compuesto por 3 asideros de tubo de 2" de acero inoxidable calibre 14 y un tubo transversal de tubo de 2" de acero inoxidable calibre 14 . Incluye: anclas para fijar, elementos de fijación para instalación, nivelación, mano de obra, herrmienta y equipo necesario además de acarreos de material recuperable a lugar indicado por supervisión, material de escombros fuera de la obra y todo lo necesario para su correcta ejecución.</t>
  </si>
  <si>
    <t>Mantenimiento de Alberca Olímpica, SemiÓlimpica y Alberca Infantil, Unidad Obregón, Campus Nainari</t>
  </si>
  <si>
    <t>Alberca Ólimpica</t>
  </si>
  <si>
    <t>Alberca SemiÓlimpica</t>
  </si>
  <si>
    <t>Alberca Infantil</t>
  </si>
  <si>
    <t>se elimina concepto</t>
  </si>
  <si>
    <r>
      <t>Suministro, habilitado y colocacion de firme de concreto de 2.00 mts de ancho por 19 cm de espesor en ambos lados cortos de alberca olimpica; con tuino de 1 pulgada en ambas aristas, con concreto fc = 250 kg/cm2, t.m.a. 3/4" premezclado, acabado</t>
    </r>
    <r>
      <rPr>
        <sz val="11"/>
        <color rgb="FFFF0000"/>
        <rFont val="Calibri"/>
        <family val="2"/>
      </rPr>
      <t xml:space="preserve"> floteado</t>
    </r>
    <r>
      <rPr>
        <sz val="11"/>
        <rFont val="Calibri"/>
        <family val="2"/>
      </rPr>
      <t>, armado con 4 varillas de 5/8" y estribos de 3/8" a cada 25 cms y varillas de 1/2" a cada 20 cms en un sentido, incluye: dejar preparación para salideros y/o escaleras, colocacion de sello impermeable ADEKA MC-2010MN, preparación de la superficie, nivelación, habilitado, armado y colocación de acero y cimbra perimetral,  acomodo, vibrado y curado del concreto, suministro de materiales, mano de obra, herramienta y equipo</t>
    </r>
  </si>
  <si>
    <r>
      <t xml:space="preserve">Suministro, habilitado y colocacion de trabe de concreto de .825 mts de ancho por 27 cm de espesor en ambos lados largos de la alberca olimpica; con tuino de 1 pulgada en ambas aristas, con concreto fc = 250 kg/cm2, t.m.a. 3/4" premezclado, acabado </t>
    </r>
    <r>
      <rPr>
        <sz val="11"/>
        <color rgb="FFFF0000"/>
        <rFont val="Calibri"/>
        <family val="2"/>
      </rPr>
      <t>floteado</t>
    </r>
    <r>
      <rPr>
        <sz val="11"/>
        <rFont val="Calibri"/>
        <family val="2"/>
      </rPr>
      <t>, armado con 4 varillas de 5/8" y estribos de 3/8" a cada 25 cms y varilla de 1/2 a cada 20 cms en un sentidos, incluye: dejar preparación para salideros y/o escaleras, colocacion de sello impermeable ADEKA MC-2010MN, preparación de la superficie, nivelación, habilitado, armado y colocación de acero y cimbra perimetral,  acomodo, vibrado y curado del concreto, suministro de materiales, mano de obra, herramienta y equipo</t>
    </r>
  </si>
  <si>
    <r>
      <t>Suministro, habilitado y colocacion de firme de concreto de 1.375 mts de ancho por 19 cm de espesor en ambos lados largos de alberca olimpica; con concreto fc = 250 kg/cm2, t.m.a. 3/4" premezclado, acabado</t>
    </r>
    <r>
      <rPr>
        <sz val="11"/>
        <color rgb="FFFF0000"/>
        <rFont val="Calibri"/>
        <family val="2"/>
      </rPr>
      <t xml:space="preserve"> floteado</t>
    </r>
    <r>
      <rPr>
        <sz val="11"/>
        <rFont val="Calibri"/>
        <family val="2"/>
      </rPr>
      <t>, armado con varillas de 1/2" a cada 20 cms en un sentido, incluye: dejar preparación para salideros y/o escaleras, preparación de la superficie, nivelación, habilitado, armado y colocación de acero y cimbra perimetral,  acomodo, vibrado y curado del concreto, suministro de materiales, mano de obra, herramienta y equipo.</t>
    </r>
  </si>
  <si>
    <r>
      <rPr>
        <sz val="11"/>
        <color rgb="FFFF0000"/>
        <rFont val="Calibri"/>
        <family val="2"/>
      </rPr>
      <t>Retiro con recuperacion</t>
    </r>
    <r>
      <rPr>
        <sz val="11"/>
        <rFont val="Calibri"/>
        <family val="2"/>
      </rPr>
      <t xml:space="preserve"> de piezas de mosaico de 5 x 5 dañadas y/o para poner mensaje de precaución, incluye: </t>
    </r>
    <r>
      <rPr>
        <sz val="11"/>
        <color rgb="FFFF0000"/>
        <rFont val="Calibri"/>
        <family val="2"/>
      </rPr>
      <t>retiro con recuperacion, retiro de todo pegamento existente</t>
    </r>
    <r>
      <rPr>
        <sz val="11"/>
        <rFont val="Calibri"/>
        <family val="2"/>
      </rPr>
      <t>, corte con disco de diamante, ruptura, retiro de escombro fuera de obra a lugar permitido por las autoridades municipales, equipo, herramienta y mano de obra.</t>
    </r>
  </si>
  <si>
    <r>
      <t>Suministro, colocacion e instalación de rejilla perimetral para alberca marca AstraPol de</t>
    </r>
    <r>
      <rPr>
        <sz val="11"/>
        <color rgb="FFFF0000"/>
        <rFont val="Calibri"/>
        <family val="2"/>
      </rPr>
      <t xml:space="preserve"> 40</t>
    </r>
    <r>
      <rPr>
        <sz val="11"/>
        <rFont val="Calibri"/>
        <family val="2"/>
      </rPr>
      <t xml:space="preserve"> cms x 2.6 cms, incluye: suministro y colocacion de junta, mano de obra, equipo, herramienta menor y todo lo necesario para su correcta ejecucion.</t>
    </r>
  </si>
  <si>
    <t>Relleno de hueco donde estaba luminaria de diametro de 30 cms por 15 cms de profundidad con cemento gris, dejando guia con tuberia de pvc de 1" de diametro, incluye: suministro de materiales, mano de obra, herramieta, equipo menor, proteccion de muro y fondo de alberca, y todo lo necesario para su correcta ejecucion.</t>
  </si>
  <si>
    <t>Retiro con recuperacion de piezas de mosaico de 5 x 5 dañadas y/o para poner mensaje de precaución, incluye: retiro con recuperacion, retiro de todo pegamento existente, corte con disco de diamante, ruptura, retiro de escombro fuera de obra a lugar permitido por las autoridades municipales, equipo, herramienta y mano de obra.</t>
  </si>
  <si>
    <t>Suministro e instalacion de reparador  estructural con sikatop 121, incluye: suministro de materiales, mano de obra, herramieta, equipo menor, proteccion de muro y fondo de alberca, y todo lo necesario para su correcta ejecucion.</t>
  </si>
  <si>
    <t>Retiro de llave mezcladora y regadera en area de regadera. Incluye: herramienta, mano de obra, retiro de coladera a lugar indicado por supervisión, retiro de material de desperdicio fuera del instituto a un lugar permitido por las autoridades y mano de obra, equipo y herramienta menor.</t>
  </si>
  <si>
    <t>Suministro de angulo para sostener rejillas con ángulo de 1 1/2"" x 3/16" anclado a firme restaurado, anclas con 2 varilla de 3/8" de 10 cms. de longitud a cada 30 cms, fondeado con pintura anticorrosivo rojo óxido y acabado final con pintura esmalte color azul semejante al existente. Incluye: demoliciones necesarias, retiro de material producto de excavación, suministro de materiales, mano de obra, herramienta y equipo.</t>
  </si>
  <si>
    <t>Suministro y colocación de llave mezcladora marca Helvex modelo h-201 regadera de chorro fijo, incluye brazo y chapetón, Nudo móvil de latón, Acabado Cromo de y llave mezcladora Mezcladora modelo MR-1005 marca Helvex. Incluye: fijacion, adaptaciones, accesorios,materiales, mano de obra, herramienta y equipo.</t>
  </si>
  <si>
    <t>Forjado de registro de concreto a tres lados de 0.80x0.60 mts x 0.80 mts de altura a base de concreto f'c=150 kg/cm2, muros de 10 cms espesor, armada con malla electrosoldada 6-6/10-10. incluye: cimbra, descimbra, colado de concreto, detallado, nivelacion, desperdicio, materiales, fijado de la pileta al muro y al piso, mano de obra, herramienta, perforaciones y todo lo necesario para la correcta ejecucion del concepto</t>
  </si>
  <si>
    <r>
      <t xml:space="preserve">Suministro e instalación de recubrimiento cerámico en muros y trabes, a base de </t>
    </r>
    <r>
      <rPr>
        <sz val="11"/>
        <color rgb="FFFF0000"/>
        <rFont val="Calibri"/>
        <family val="2"/>
      </rPr>
      <t>ceramico 40 x 40 metallic aluminum marca interceramic</t>
    </r>
    <r>
      <rPr>
        <sz val="11"/>
        <rFont val="Calibri"/>
        <family val="2"/>
      </rPr>
      <t>, incluye: preparación de la superficie, materiales, boquilla,  adhesivo pegavitro niassa, mano de obra, herramienta menor y todo lo necesario para su correcta ejecución.</t>
    </r>
  </si>
  <si>
    <t>Suministro e instalación de piso antiderrapante en piso, a base de piso Valparaiso White 20 x 20 cm, marca Interceramic., incluye: preparación de la superficie, materiales, boquilla,  adhesivo pegavitro niassa, mano de obra, herramienta menor y todo lo necesario para su correcta ejecución.</t>
  </si>
  <si>
    <t>Maniobra para mover  muro movil flotante de alberca olimpica para poder trabajar, incluye: maniobra, mano de obra, herramienta, equipo y todo lo necesario para la correcta ejecución.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</si>
</sst>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 #,##0.00_);_(* \(#,##0.00\);_(* &quot;-&quot;??_);_(@_)"/>
    <numFmt numFmtId="165" formatCode="&quot;$&quot;#,##0.00"/>
    <numFmt numFmtId="166" formatCode="dd\-mm\-yy;@"/>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1"/>
      <name val="Calibri"/>
      <family val="2"/>
      <scheme val="minor"/>
    </font>
    <font>
      <sz val="11"/>
      <color theme="9" tint="-0.499984740745262"/>
      <name val="Calibri"/>
      <family val="2"/>
      <scheme val="minor"/>
    </font>
    <font>
      <b/>
      <sz val="11"/>
      <color theme="9" tint="-0.499984740745262"/>
      <name val="Calibri"/>
      <family val="2"/>
      <scheme val="minor"/>
    </font>
    <font>
      <b/>
      <sz val="16"/>
      <color theme="9" tint="-0.499984740745262"/>
      <name val="Calibri"/>
      <family val="2"/>
      <scheme val="minor"/>
    </font>
    <font>
      <b/>
      <sz val="12"/>
      <color theme="9" tint="-0.499984740745262"/>
      <name val="Calibri"/>
      <family val="2"/>
      <scheme val="minor"/>
    </font>
    <font>
      <b/>
      <sz val="11"/>
      <color theme="9" tint="-0.499984740745262"/>
      <name val="Calibri"/>
      <family val="2"/>
    </font>
    <font>
      <b/>
      <sz val="11"/>
      <name val="Calibri"/>
      <family val="2"/>
    </font>
    <font>
      <sz val="11"/>
      <name val="Calibri"/>
      <family val="2"/>
    </font>
    <font>
      <sz val="11"/>
      <color rgb="FFFF0000"/>
      <name val="Calibri"/>
      <family val="2"/>
      <scheme val="minor"/>
    </font>
    <font>
      <sz val="11"/>
      <color rgb="FFFF0000"/>
      <name val="Calibri"/>
      <family val="2"/>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39997558519241921"/>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6">
    <xf numFmtId="0" fontId="0" fillId="0" borderId="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7" fillId="0" borderId="0"/>
    <xf numFmtId="0" fontId="5" fillId="0" borderId="0"/>
    <xf numFmtId="0" fontId="4" fillId="0" borderId="0"/>
    <xf numFmtId="0" fontId="3" fillId="0" borderId="0"/>
    <xf numFmtId="0" fontId="5" fillId="0" borderId="0"/>
    <xf numFmtId="0" fontId="2" fillId="0" borderId="0"/>
    <xf numFmtId="0" fontId="5" fillId="0" borderId="0"/>
    <xf numFmtId="43" fontId="5" fillId="0" borderId="0" applyFont="0" applyFill="0" applyBorder="0" applyAlignment="0" applyProtection="0"/>
    <xf numFmtId="0" fontId="1" fillId="0" borderId="0"/>
    <xf numFmtId="44" fontId="5" fillId="0" borderId="0" applyFont="0" applyFill="0" applyBorder="0" applyAlignment="0" applyProtection="0"/>
    <xf numFmtId="0" fontId="5" fillId="0" borderId="0"/>
    <xf numFmtId="0" fontId="5" fillId="0" borderId="0"/>
  </cellStyleXfs>
  <cellXfs count="83">
    <xf numFmtId="0" fontId="0" fillId="0" borderId="0" xfId="0"/>
    <xf numFmtId="2" fontId="8" fillId="0" borderId="0" xfId="0" applyNumberFormat="1" applyFont="1" applyFill="1" applyAlignment="1">
      <alignment horizontal="center" vertical="top" wrapText="1"/>
    </xf>
    <xf numFmtId="0" fontId="8" fillId="0" borderId="0" xfId="0" applyFont="1" applyAlignment="1">
      <alignment vertical="top" wrapText="1"/>
    </xf>
    <xf numFmtId="0" fontId="8" fillId="0" borderId="0" xfId="0" applyFont="1" applyAlignment="1">
      <alignment horizontal="center" vertical="top" wrapText="1"/>
    </xf>
    <xf numFmtId="0" fontId="8" fillId="0" borderId="0" xfId="0" applyFont="1" applyAlignment="1">
      <alignment horizontal="right" vertical="top" wrapText="1"/>
    </xf>
    <xf numFmtId="165" fontId="8" fillId="0" borderId="0" xfId="0" applyNumberFormat="1" applyFont="1" applyAlignment="1">
      <alignment horizontal="right" vertical="top" wrapText="1"/>
    </xf>
    <xf numFmtId="2" fontId="9" fillId="2" borderId="1" xfId="0" applyNumberFormat="1" applyFont="1" applyFill="1" applyBorder="1" applyAlignment="1">
      <alignment horizontal="center" vertical="top" wrapText="1"/>
    </xf>
    <xf numFmtId="0" fontId="9" fillId="2" borderId="2" xfId="0" applyFont="1" applyFill="1" applyBorder="1" applyAlignment="1">
      <alignment vertical="top" wrapText="1"/>
    </xf>
    <xf numFmtId="0" fontId="9" fillId="2" borderId="2" xfId="0" applyFont="1" applyFill="1" applyBorder="1" applyAlignment="1">
      <alignment horizontal="center" vertical="top" wrapText="1"/>
    </xf>
    <xf numFmtId="0" fontId="9" fillId="2" borderId="2" xfId="0" applyFont="1" applyFill="1" applyBorder="1" applyAlignment="1">
      <alignment horizontal="right" vertical="top" wrapText="1"/>
    </xf>
    <xf numFmtId="165" fontId="9" fillId="2" borderId="2" xfId="0" applyNumberFormat="1" applyFont="1" applyFill="1" applyBorder="1" applyAlignment="1">
      <alignment horizontal="right" vertical="top" wrapText="1"/>
    </xf>
    <xf numFmtId="165" fontId="9" fillId="2" borderId="3" xfId="0" applyNumberFormat="1" applyFont="1" applyFill="1" applyBorder="1" applyAlignment="1">
      <alignment horizontal="right" vertical="top" wrapText="1"/>
    </xf>
    <xf numFmtId="2" fontId="9" fillId="2" borderId="4" xfId="0" applyNumberFormat="1" applyFont="1" applyFill="1" applyBorder="1" applyAlignment="1">
      <alignment horizontal="center" vertical="top" wrapText="1"/>
    </xf>
    <xf numFmtId="0" fontId="9" fillId="2" borderId="0" xfId="0" applyFont="1" applyFill="1" applyBorder="1" applyAlignment="1">
      <alignment vertical="top" wrapText="1"/>
    </xf>
    <xf numFmtId="0" fontId="9" fillId="2" borderId="0" xfId="0" applyFont="1" applyFill="1" applyBorder="1" applyAlignment="1">
      <alignment horizontal="right" vertical="top" wrapText="1"/>
    </xf>
    <xf numFmtId="165" fontId="9" fillId="2" borderId="0" xfId="0" applyNumberFormat="1" applyFont="1" applyFill="1" applyBorder="1" applyAlignment="1">
      <alignment horizontal="right" vertical="top" wrapText="1"/>
    </xf>
    <xf numFmtId="165" fontId="9" fillId="2" borderId="5" xfId="0" applyNumberFormat="1" applyFont="1" applyFill="1" applyBorder="1" applyAlignment="1">
      <alignment horizontal="right" vertical="top" wrapText="1"/>
    </xf>
    <xf numFmtId="0" fontId="9" fillId="2" borderId="0" xfId="0" applyFont="1" applyFill="1" applyBorder="1" applyAlignment="1">
      <alignment horizontal="left" vertical="top" wrapText="1"/>
    </xf>
    <xf numFmtId="2" fontId="10" fillId="2" borderId="4" xfId="0" applyNumberFormat="1" applyFont="1" applyFill="1" applyBorder="1" applyAlignment="1">
      <alignment horizontal="center" vertical="top" wrapText="1"/>
    </xf>
    <xf numFmtId="0" fontId="10" fillId="2" borderId="0" xfId="0" applyFont="1" applyFill="1" applyBorder="1" applyAlignment="1">
      <alignment horizontal="right" vertical="top" wrapText="1"/>
    </xf>
    <xf numFmtId="166" fontId="9" fillId="2" borderId="5" xfId="0" applyNumberFormat="1" applyFont="1" applyFill="1" applyBorder="1" applyAlignment="1">
      <alignment horizontal="left" vertical="top" wrapText="1"/>
    </xf>
    <xf numFmtId="2" fontId="10" fillId="3" borderId="6" xfId="8" applyNumberFormat="1" applyFont="1" applyFill="1" applyBorder="1" applyAlignment="1">
      <alignment horizontal="center" vertical="top" wrapText="1"/>
    </xf>
    <xf numFmtId="4" fontId="10" fillId="3" borderId="7" xfId="8" applyNumberFormat="1" applyFont="1" applyFill="1" applyBorder="1" applyAlignment="1">
      <alignment horizontal="left" vertical="top" wrapText="1"/>
    </xf>
    <xf numFmtId="4" fontId="8" fillId="0" borderId="0" xfId="0" applyNumberFormat="1" applyFont="1" applyAlignment="1">
      <alignment vertical="top" wrapText="1"/>
    </xf>
    <xf numFmtId="165" fontId="8" fillId="0" borderId="6" xfId="0" applyNumberFormat="1" applyFont="1" applyFill="1" applyBorder="1" applyAlignment="1">
      <alignment horizontal="right" vertical="top"/>
    </xf>
    <xf numFmtId="165" fontId="8" fillId="0" borderId="7" xfId="0" applyNumberFormat="1" applyFont="1" applyFill="1" applyBorder="1" applyAlignment="1">
      <alignment horizontal="right" vertical="top"/>
    </xf>
    <xf numFmtId="165" fontId="8" fillId="0" borderId="11" xfId="0" applyNumberFormat="1" applyFont="1" applyFill="1" applyBorder="1" applyAlignment="1">
      <alignment horizontal="right" vertical="top"/>
    </xf>
    <xf numFmtId="165" fontId="8" fillId="2" borderId="12" xfId="0" applyNumberFormat="1" applyFont="1" applyFill="1" applyBorder="1" applyAlignment="1">
      <alignment horizontal="right" vertical="top" wrapText="1"/>
    </xf>
    <xf numFmtId="165" fontId="8" fillId="2" borderId="13" xfId="0" applyNumberFormat="1" applyFont="1" applyFill="1" applyBorder="1" applyAlignment="1">
      <alignment horizontal="right" vertical="top" wrapText="1"/>
    </xf>
    <xf numFmtId="165" fontId="8" fillId="0" borderId="9" xfId="0" applyNumberFormat="1" applyFont="1" applyFill="1" applyBorder="1" applyAlignment="1">
      <alignment horizontal="right" vertical="top"/>
    </xf>
    <xf numFmtId="0" fontId="9" fillId="2" borderId="0" xfId="0" applyFont="1" applyFill="1" applyBorder="1" applyAlignment="1">
      <alignment horizontal="center" vertical="top" wrapText="1"/>
    </xf>
    <xf numFmtId="2" fontId="10" fillId="4" borderId="14" xfId="8" applyNumberFormat="1" applyFont="1" applyFill="1" applyBorder="1" applyAlignment="1">
      <alignment horizontal="center" vertical="top" wrapText="1"/>
    </xf>
    <xf numFmtId="0" fontId="10" fillId="4" borderId="15" xfId="8" applyFont="1" applyFill="1" applyBorder="1" applyAlignment="1">
      <alignment horizontal="left" vertical="top" wrapText="1"/>
    </xf>
    <xf numFmtId="0" fontId="10" fillId="4" borderId="15" xfId="8" applyFont="1" applyFill="1" applyBorder="1" applyAlignment="1">
      <alignment horizontal="center" vertical="top" wrapText="1"/>
    </xf>
    <xf numFmtId="2" fontId="10" fillId="4" borderId="15" xfId="8" applyNumberFormat="1" applyFont="1" applyFill="1" applyBorder="1" applyAlignment="1">
      <alignment horizontal="center" vertical="top" wrapText="1"/>
    </xf>
    <xf numFmtId="4" fontId="10" fillId="4" borderId="16" xfId="8" applyNumberFormat="1" applyFont="1" applyFill="1" applyBorder="1" applyAlignment="1">
      <alignment horizontal="left" vertical="top" wrapText="1"/>
    </xf>
    <xf numFmtId="2" fontId="10" fillId="3" borderId="17" xfId="8" applyNumberFormat="1" applyFont="1" applyFill="1" applyBorder="1" applyAlignment="1">
      <alignment horizontal="center" vertical="center" wrapText="1" shrinkToFit="1"/>
    </xf>
    <xf numFmtId="14" fontId="9" fillId="2" borderId="0" xfId="0" applyNumberFormat="1" applyFont="1" applyFill="1" applyBorder="1" applyAlignment="1">
      <alignment horizontal="right" vertical="top" wrapText="1"/>
    </xf>
    <xf numFmtId="2" fontId="13" fillId="3" borderId="8" xfId="8" applyNumberFormat="1" applyFont="1" applyFill="1" applyBorder="1" applyAlignment="1">
      <alignment horizontal="center" vertical="top" wrapText="1"/>
    </xf>
    <xf numFmtId="0" fontId="13" fillId="3" borderId="6" xfId="8" applyFont="1" applyFill="1" applyBorder="1" applyAlignment="1">
      <alignment horizontal="left" vertical="top" wrapText="1"/>
    </xf>
    <xf numFmtId="0" fontId="14" fillId="3" borderId="6" xfId="8" applyFont="1" applyFill="1" applyBorder="1" applyAlignment="1">
      <alignment horizontal="center" vertical="top" wrapText="1"/>
    </xf>
    <xf numFmtId="2" fontId="15" fillId="0" borderId="8" xfId="0" applyNumberFormat="1" applyFont="1" applyFill="1" applyBorder="1" applyAlignment="1">
      <alignment horizontal="center" vertical="top" wrapText="1"/>
    </xf>
    <xf numFmtId="0" fontId="15" fillId="0" borderId="6" xfId="0" applyFont="1" applyFill="1" applyBorder="1" applyAlignment="1">
      <alignment vertical="top" wrapText="1"/>
    </xf>
    <xf numFmtId="0" fontId="15" fillId="0" borderId="6" xfId="0" applyFont="1" applyFill="1" applyBorder="1" applyAlignment="1">
      <alignment horizontal="center" vertical="top" wrapText="1"/>
    </xf>
    <xf numFmtId="4" fontId="15" fillId="0" borderId="6" xfId="0" applyNumberFormat="1" applyFont="1" applyFill="1" applyBorder="1" applyAlignment="1">
      <alignment horizontal="right" vertical="top" wrapText="1"/>
    </xf>
    <xf numFmtId="0" fontId="13" fillId="3" borderId="6" xfId="8" applyFont="1" applyFill="1" applyBorder="1" applyAlignment="1">
      <alignment horizontal="center" vertical="top" wrapText="1"/>
    </xf>
    <xf numFmtId="2" fontId="15" fillId="0" borderId="10" xfId="0" applyNumberFormat="1" applyFont="1" applyFill="1" applyBorder="1" applyAlignment="1">
      <alignment horizontal="center" vertical="top" wrapText="1"/>
    </xf>
    <xf numFmtId="0" fontId="15" fillId="0" borderId="11" xfId="0" applyFont="1" applyFill="1" applyBorder="1" applyAlignment="1">
      <alignment vertical="top" wrapText="1"/>
    </xf>
    <xf numFmtId="0" fontId="15" fillId="0" borderId="11" xfId="0" applyFont="1" applyFill="1" applyBorder="1" applyAlignment="1">
      <alignment horizontal="center" vertical="top" wrapText="1"/>
    </xf>
    <xf numFmtId="4" fontId="15" fillId="0" borderId="11" xfId="0" applyNumberFormat="1" applyFont="1" applyFill="1" applyBorder="1" applyAlignment="1">
      <alignment horizontal="right" vertical="top" wrapText="1"/>
    </xf>
    <xf numFmtId="2" fontId="10" fillId="3" borderId="18" xfId="8" applyNumberFormat="1" applyFont="1" applyFill="1" applyBorder="1" applyAlignment="1">
      <alignment horizontal="center" vertical="center" wrapText="1"/>
    </xf>
    <xf numFmtId="0" fontId="10" fillId="3" borderId="19" xfId="8" applyFont="1" applyFill="1" applyBorder="1" applyAlignment="1">
      <alignment horizontal="center" vertical="center" wrapText="1"/>
    </xf>
    <xf numFmtId="2" fontId="10" fillId="3" borderId="19" xfId="8" applyNumberFormat="1" applyFont="1" applyFill="1" applyBorder="1" applyAlignment="1">
      <alignment horizontal="center" vertical="center" wrapText="1" shrinkToFit="1"/>
    </xf>
    <xf numFmtId="4" fontId="10" fillId="3" borderId="20" xfId="8" applyNumberFormat="1" applyFont="1" applyFill="1" applyBorder="1" applyAlignment="1">
      <alignment horizontal="center" vertical="center" wrapText="1"/>
    </xf>
    <xf numFmtId="0" fontId="13" fillId="3" borderId="7" xfId="8" applyFont="1" applyFill="1" applyBorder="1" applyAlignment="1">
      <alignment horizontal="center" vertical="top" wrapText="1"/>
    </xf>
    <xf numFmtId="2" fontId="10" fillId="4" borderId="6" xfId="8" applyNumberFormat="1" applyFont="1" applyFill="1" applyBorder="1" applyAlignment="1">
      <alignment horizontal="center" vertical="top" wrapText="1"/>
    </xf>
    <xf numFmtId="0" fontId="10" fillId="4" borderId="6" xfId="8" applyFont="1" applyFill="1" applyBorder="1" applyAlignment="1">
      <alignment horizontal="left" vertical="top" wrapText="1"/>
    </xf>
    <xf numFmtId="0" fontId="10" fillId="4" borderId="6" xfId="8" applyFont="1" applyFill="1" applyBorder="1" applyAlignment="1">
      <alignment horizontal="center" vertical="top" wrapText="1"/>
    </xf>
    <xf numFmtId="2" fontId="10" fillId="4" borderId="8" xfId="8" applyNumberFormat="1" applyFont="1" applyFill="1" applyBorder="1" applyAlignment="1">
      <alignment horizontal="center" vertical="top" wrapText="1"/>
    </xf>
    <xf numFmtId="4" fontId="10" fillId="4" borderId="7" xfId="8" applyNumberFormat="1" applyFont="1" applyFill="1" applyBorder="1" applyAlignment="1">
      <alignment horizontal="left" vertical="top" wrapText="1"/>
    </xf>
    <xf numFmtId="0" fontId="8" fillId="0" borderId="6" xfId="0" applyFont="1" applyFill="1" applyBorder="1" applyAlignment="1">
      <alignment vertical="top" wrapText="1"/>
    </xf>
    <xf numFmtId="0" fontId="8" fillId="0" borderId="6" xfId="0" applyFont="1" applyFill="1" applyBorder="1" applyAlignment="1">
      <alignment horizontal="center" vertical="top" wrapText="1"/>
    </xf>
    <xf numFmtId="4" fontId="8" fillId="0" borderId="6" xfId="0" applyNumberFormat="1" applyFont="1" applyFill="1" applyBorder="1" applyAlignment="1">
      <alignment horizontal="right" vertical="top" wrapText="1"/>
    </xf>
    <xf numFmtId="0" fontId="17" fillId="0" borderId="6" xfId="0" applyFont="1" applyFill="1" applyBorder="1" applyAlignment="1">
      <alignment vertical="top" wrapText="1"/>
    </xf>
    <xf numFmtId="2" fontId="17" fillId="0" borderId="8" xfId="0" applyNumberFormat="1" applyFont="1" applyFill="1" applyBorder="1" applyAlignment="1">
      <alignment horizontal="center" vertical="top" wrapText="1"/>
    </xf>
    <xf numFmtId="0" fontId="17" fillId="0" borderId="6" xfId="0" applyFont="1" applyFill="1" applyBorder="1" applyAlignment="1">
      <alignment horizontal="center" vertical="top" wrapText="1"/>
    </xf>
    <xf numFmtId="4" fontId="17" fillId="0" borderId="6" xfId="0" applyNumberFormat="1" applyFont="1" applyFill="1" applyBorder="1" applyAlignment="1">
      <alignment horizontal="right" vertical="top" wrapText="1"/>
    </xf>
    <xf numFmtId="165" fontId="16" fillId="0" borderId="6" xfId="0" applyNumberFormat="1" applyFont="1" applyFill="1" applyBorder="1" applyAlignment="1">
      <alignment horizontal="right" vertical="top"/>
    </xf>
    <xf numFmtId="0" fontId="16" fillId="0" borderId="6" xfId="0" applyFont="1" applyFill="1" applyBorder="1" applyAlignment="1">
      <alignment vertical="top" wrapText="1"/>
    </xf>
    <xf numFmtId="0" fontId="16" fillId="0" borderId="6" xfId="0" applyFont="1" applyFill="1" applyBorder="1" applyAlignment="1">
      <alignment horizontal="center" vertical="top" wrapText="1"/>
    </xf>
    <xf numFmtId="4" fontId="16" fillId="0" borderId="6" xfId="0" applyNumberFormat="1" applyFont="1" applyFill="1" applyBorder="1" applyAlignment="1">
      <alignment horizontal="right" vertical="top" wrapText="1"/>
    </xf>
    <xf numFmtId="0" fontId="10" fillId="2" borderId="4" xfId="0" applyFont="1" applyFill="1" applyBorder="1" applyAlignment="1">
      <alignment horizontal="center" vertical="top" wrapText="1"/>
    </xf>
    <xf numFmtId="0" fontId="10" fillId="2" borderId="0" xfId="0" applyFont="1" applyFill="1" applyBorder="1" applyAlignment="1">
      <alignment horizontal="center" vertical="top" wrapText="1"/>
    </xf>
    <xf numFmtId="0" fontId="10" fillId="2" borderId="5" xfId="0" applyFont="1" applyFill="1" applyBorder="1" applyAlignment="1">
      <alignment horizontal="center" vertical="top" wrapText="1"/>
    </xf>
    <xf numFmtId="0" fontId="11" fillId="2" borderId="4" xfId="0" applyFont="1" applyFill="1" applyBorder="1" applyAlignment="1">
      <alignment horizontal="left" vertical="top" wrapText="1"/>
    </xf>
    <xf numFmtId="0" fontId="11" fillId="2" borderId="0" xfId="0" applyFont="1" applyFill="1" applyBorder="1" applyAlignment="1">
      <alignment horizontal="left" vertical="top" wrapText="1"/>
    </xf>
    <xf numFmtId="0" fontId="11" fillId="2" borderId="5" xfId="0" applyFont="1" applyFill="1" applyBorder="1" applyAlignment="1">
      <alignment horizontal="left" vertical="top" wrapText="1"/>
    </xf>
    <xf numFmtId="0" fontId="9" fillId="2" borderId="4" xfId="0" applyFont="1" applyFill="1" applyBorder="1" applyAlignment="1">
      <alignment horizontal="center" vertical="top" wrapText="1"/>
    </xf>
    <xf numFmtId="0" fontId="9" fillId="2" borderId="0" xfId="0" applyFont="1" applyFill="1" applyBorder="1" applyAlignment="1">
      <alignment horizontal="center" vertical="top" wrapText="1"/>
    </xf>
    <xf numFmtId="0" fontId="9" fillId="2" borderId="5" xfId="0" applyFont="1" applyFill="1" applyBorder="1" applyAlignment="1">
      <alignment horizontal="center" vertical="top" wrapText="1"/>
    </xf>
    <xf numFmtId="0" fontId="12" fillId="2" borderId="4" xfId="0" applyFont="1" applyFill="1" applyBorder="1" applyAlignment="1">
      <alignment horizontal="left" vertical="top" wrapText="1"/>
    </xf>
    <xf numFmtId="0" fontId="12" fillId="2" borderId="0" xfId="0" applyFont="1" applyFill="1" applyBorder="1" applyAlignment="1">
      <alignment horizontal="left" vertical="top" wrapText="1"/>
    </xf>
    <xf numFmtId="0" fontId="12" fillId="2" borderId="5" xfId="0" applyFont="1" applyFill="1" applyBorder="1" applyAlignment="1">
      <alignment horizontal="left" vertical="top" wrapText="1"/>
    </xf>
  </cellXfs>
  <cellStyles count="16">
    <cellStyle name="Millares 2" xfId="1"/>
    <cellStyle name="Millares 2 2" xfId="11"/>
    <cellStyle name="Millares 2 3" xfId="2"/>
    <cellStyle name="Millares 3" xfId="3"/>
    <cellStyle name="Moneda 2" xfId="13"/>
    <cellStyle name="Normal" xfId="0" builtinId="0"/>
    <cellStyle name="Normal 2" xfId="4"/>
    <cellStyle name="Normal 2 2" xfId="9"/>
    <cellStyle name="Normal 3" xfId="5"/>
    <cellStyle name="Normal 3 3 2" xfId="14"/>
    <cellStyle name="Normal 4" xfId="8"/>
    <cellStyle name="Normal 5" xfId="6"/>
    <cellStyle name="Normal 6" xfId="10"/>
    <cellStyle name="Normal 7" xfId="7"/>
    <cellStyle name="Normal 8" xfId="12"/>
    <cellStyle name="Normal 9 3" xfId="15"/>
  </cellStyles>
  <dxfs count="0"/>
  <tableStyles count="0" defaultTableStyle="TableStyleMedium9" defaultPivotStyle="PivotStyleLight16"/>
  <colors>
    <mruColors>
      <color rgb="FF0000FF"/>
      <color rgb="FF006D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35718</xdr:colOff>
      <xdr:row>1</xdr:row>
      <xdr:rowOff>114300</xdr:rowOff>
    </xdr:from>
    <xdr:to>
      <xdr:col>6</xdr:col>
      <xdr:colOff>640555</xdr:colOff>
      <xdr:row>5</xdr:row>
      <xdr:rowOff>38100</xdr:rowOff>
    </xdr:to>
    <xdr:pic>
      <xdr:nvPicPr>
        <xdr:cNvPr id="4" name="Imagen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12718" y="304800"/>
          <a:ext cx="3105150" cy="769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38100</xdr:colOff>
      <xdr:row>1</xdr:row>
      <xdr:rowOff>9525</xdr:rowOff>
    </xdr:from>
    <xdr:to>
      <xdr:col>1</xdr:col>
      <xdr:colOff>1847850</xdr:colOff>
      <xdr:row>6</xdr:row>
      <xdr:rowOff>66675</xdr:rowOff>
    </xdr:to>
    <xdr:pic>
      <xdr:nvPicPr>
        <xdr:cNvPr id="5" name="Imagen 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8200" y="400050"/>
          <a:ext cx="180975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tabSelected="1" zoomScale="80" zoomScaleNormal="80" workbookViewId="0">
      <selection activeCell="F7" sqref="F7"/>
    </sheetView>
  </sheetViews>
  <sheetFormatPr baseColWidth="10" defaultRowHeight="15" x14ac:dyDescent="0.2"/>
  <cols>
    <col min="1" max="1" width="6.42578125" style="1" bestFit="1" customWidth="1"/>
    <col min="2" max="2" width="82.42578125" style="2" customWidth="1"/>
    <col min="3" max="3" width="8.140625" style="3" bestFit="1" customWidth="1"/>
    <col min="4" max="4" width="9.85546875" style="4" bestFit="1" customWidth="1"/>
    <col min="5" max="5" width="13.42578125" style="5" bestFit="1" customWidth="1"/>
    <col min="6" max="6" width="14.28515625" style="5" bestFit="1" customWidth="1"/>
    <col min="7" max="7" width="15.140625" style="5" bestFit="1" customWidth="1"/>
    <col min="8" max="8" width="12.5703125" style="2" bestFit="1" customWidth="1"/>
    <col min="9" max="16384" width="11.42578125" style="2"/>
  </cols>
  <sheetData>
    <row r="1" spans="1:8" x14ac:dyDescent="0.2">
      <c r="A1" s="6" t="s">
        <v>1</v>
      </c>
      <c r="B1" s="7"/>
      <c r="C1" s="8"/>
      <c r="D1" s="9"/>
      <c r="E1" s="10"/>
      <c r="F1" s="10"/>
      <c r="G1" s="11"/>
    </row>
    <row r="2" spans="1:8" x14ac:dyDescent="0.2">
      <c r="A2" s="71"/>
      <c r="B2" s="72"/>
      <c r="C2" s="72"/>
      <c r="D2" s="72"/>
      <c r="E2" s="72"/>
      <c r="F2" s="72"/>
      <c r="G2" s="73"/>
    </row>
    <row r="3" spans="1:8" ht="21" x14ac:dyDescent="0.2">
      <c r="A3" s="74" t="s">
        <v>14</v>
      </c>
      <c r="B3" s="75"/>
      <c r="C3" s="75"/>
      <c r="D3" s="75"/>
      <c r="E3" s="75"/>
      <c r="F3" s="75"/>
      <c r="G3" s="76"/>
    </row>
    <row r="4" spans="1:8" x14ac:dyDescent="0.2">
      <c r="A4" s="77"/>
      <c r="B4" s="78"/>
      <c r="C4" s="78"/>
      <c r="D4" s="78"/>
      <c r="E4" s="78"/>
      <c r="F4" s="78"/>
      <c r="G4" s="79"/>
    </row>
    <row r="5" spans="1:8" ht="15.75" x14ac:dyDescent="0.2">
      <c r="A5" s="80" t="s">
        <v>15</v>
      </c>
      <c r="B5" s="81"/>
      <c r="C5" s="81"/>
      <c r="D5" s="81"/>
      <c r="E5" s="81"/>
      <c r="F5" s="81"/>
      <c r="G5" s="82"/>
    </row>
    <row r="6" spans="1:8" x14ac:dyDescent="0.2">
      <c r="A6" s="12"/>
      <c r="B6" s="13"/>
      <c r="C6" s="30"/>
      <c r="D6" s="14"/>
      <c r="E6" s="15"/>
      <c r="F6" s="15"/>
      <c r="G6" s="16"/>
    </row>
    <row r="7" spans="1:8" x14ac:dyDescent="0.2">
      <c r="A7" s="12"/>
      <c r="B7" s="17"/>
      <c r="C7" s="30"/>
      <c r="D7" s="14"/>
      <c r="E7" s="15"/>
      <c r="F7" s="15"/>
      <c r="G7" s="16"/>
    </row>
    <row r="8" spans="1:8" ht="30" x14ac:dyDescent="0.2">
      <c r="A8" s="18"/>
      <c r="B8" s="17" t="s">
        <v>62</v>
      </c>
      <c r="C8" s="30"/>
      <c r="D8" s="17"/>
      <c r="E8" s="19" t="s">
        <v>7</v>
      </c>
      <c r="F8" s="37">
        <v>44890</v>
      </c>
      <c r="G8" s="20"/>
    </row>
    <row r="9" spans="1:8" ht="15.75" thickBot="1" x14ac:dyDescent="0.25">
      <c r="A9" s="12"/>
      <c r="B9" s="13"/>
      <c r="C9" s="30"/>
      <c r="D9" s="14"/>
      <c r="E9" s="15"/>
      <c r="F9" s="15"/>
      <c r="G9" s="16"/>
    </row>
    <row r="10" spans="1:8" s="3" customFormat="1" ht="30.75" thickBot="1" x14ac:dyDescent="0.25">
      <c r="A10" s="50" t="s">
        <v>2</v>
      </c>
      <c r="B10" s="51" t="s">
        <v>0</v>
      </c>
      <c r="C10" s="51" t="s">
        <v>3</v>
      </c>
      <c r="D10" s="51" t="s">
        <v>4</v>
      </c>
      <c r="E10" s="52" t="s">
        <v>9</v>
      </c>
      <c r="F10" s="36" t="s">
        <v>12</v>
      </c>
      <c r="G10" s="53" t="s">
        <v>5</v>
      </c>
    </row>
    <row r="11" spans="1:8" x14ac:dyDescent="0.2">
      <c r="A11" s="31" t="s">
        <v>10</v>
      </c>
      <c r="B11" s="32" t="s">
        <v>63</v>
      </c>
      <c r="C11" s="33"/>
      <c r="D11" s="33"/>
      <c r="E11" s="34"/>
      <c r="F11" s="34"/>
      <c r="G11" s="35"/>
    </row>
    <row r="12" spans="1:8" x14ac:dyDescent="0.2">
      <c r="A12" s="38">
        <v>1</v>
      </c>
      <c r="B12" s="39" t="s">
        <v>16</v>
      </c>
      <c r="C12" s="40"/>
      <c r="D12" s="40"/>
      <c r="E12" s="21"/>
      <c r="F12" s="21"/>
      <c r="G12" s="22"/>
      <c r="H12" s="23"/>
    </row>
    <row r="13" spans="1:8" x14ac:dyDescent="0.2">
      <c r="A13" s="41">
        <f>A12+0.01</f>
        <v>1.01</v>
      </c>
      <c r="B13" s="63" t="s">
        <v>66</v>
      </c>
      <c r="C13" s="43"/>
      <c r="D13" s="44"/>
      <c r="E13" s="24"/>
      <c r="F13" s="24"/>
      <c r="G13" s="25"/>
    </row>
    <row r="14" spans="1:8" ht="30" x14ac:dyDescent="0.2">
      <c r="A14" s="41">
        <f t="shared" ref="A14:A22" si="0">A13+0.01</f>
        <v>1.02</v>
      </c>
      <c r="B14" s="42" t="s">
        <v>17</v>
      </c>
      <c r="C14" s="43" t="s">
        <v>6</v>
      </c>
      <c r="D14" s="44">
        <f>6*50</f>
        <v>300</v>
      </c>
      <c r="E14" s="24"/>
      <c r="F14" s="24"/>
      <c r="G14" s="25"/>
    </row>
    <row r="15" spans="1:8" ht="45" x14ac:dyDescent="0.2">
      <c r="A15" s="41">
        <f t="shared" si="0"/>
        <v>1.03</v>
      </c>
      <c r="B15" s="42" t="s">
        <v>18</v>
      </c>
      <c r="C15" s="43" t="s">
        <v>8</v>
      </c>
      <c r="D15" s="44">
        <v>20</v>
      </c>
      <c r="E15" s="24"/>
      <c r="F15" s="24"/>
      <c r="G15" s="25"/>
    </row>
    <row r="16" spans="1:8" ht="60" x14ac:dyDescent="0.2">
      <c r="A16" s="41">
        <f t="shared" si="0"/>
        <v>1.04</v>
      </c>
      <c r="B16" s="42" t="s">
        <v>19</v>
      </c>
      <c r="C16" s="43" t="s">
        <v>11</v>
      </c>
      <c r="D16" s="44">
        <v>50</v>
      </c>
      <c r="E16" s="24"/>
      <c r="F16" s="24"/>
      <c r="G16" s="25"/>
    </row>
    <row r="17" spans="1:7" ht="60" x14ac:dyDescent="0.2">
      <c r="A17" s="41">
        <f t="shared" si="0"/>
        <v>1.05</v>
      </c>
      <c r="B17" s="42" t="s">
        <v>20</v>
      </c>
      <c r="C17" s="43" t="s">
        <v>11</v>
      </c>
      <c r="D17" s="44">
        <v>100</v>
      </c>
      <c r="E17" s="24"/>
      <c r="F17" s="24"/>
      <c r="G17" s="25"/>
    </row>
    <row r="18" spans="1:7" ht="60" x14ac:dyDescent="0.2">
      <c r="A18" s="41">
        <f t="shared" si="0"/>
        <v>1.06</v>
      </c>
      <c r="B18" s="42" t="s">
        <v>21</v>
      </c>
      <c r="C18" s="43" t="s">
        <v>11</v>
      </c>
      <c r="D18" s="44">
        <v>100</v>
      </c>
      <c r="E18" s="24"/>
      <c r="F18" s="24"/>
      <c r="G18" s="25"/>
    </row>
    <row r="19" spans="1:7" ht="45" x14ac:dyDescent="0.2">
      <c r="A19" s="41">
        <f t="shared" si="0"/>
        <v>1.07</v>
      </c>
      <c r="B19" s="42" t="s">
        <v>22</v>
      </c>
      <c r="C19" s="43" t="s">
        <v>6</v>
      </c>
      <c r="D19" s="44">
        <v>255</v>
      </c>
      <c r="E19" s="24"/>
      <c r="F19" s="24"/>
      <c r="G19" s="25"/>
    </row>
    <row r="20" spans="1:7" ht="45" x14ac:dyDescent="0.2">
      <c r="A20" s="41">
        <f t="shared" si="0"/>
        <v>1.08</v>
      </c>
      <c r="B20" s="42" t="s">
        <v>23</v>
      </c>
      <c r="C20" s="43" t="s">
        <v>6</v>
      </c>
      <c r="D20" s="44">
        <v>255</v>
      </c>
      <c r="E20" s="24"/>
      <c r="F20" s="24"/>
      <c r="G20" s="25"/>
    </row>
    <row r="21" spans="1:7" ht="45" x14ac:dyDescent="0.2">
      <c r="A21" s="41">
        <f t="shared" si="0"/>
        <v>1.0900000000000001</v>
      </c>
      <c r="B21" s="42" t="s">
        <v>34</v>
      </c>
      <c r="C21" s="43" t="s">
        <v>6</v>
      </c>
      <c r="D21" s="44">
        <v>255</v>
      </c>
      <c r="E21" s="24"/>
      <c r="F21" s="24"/>
      <c r="G21" s="25"/>
    </row>
    <row r="22" spans="1:7" ht="45" x14ac:dyDescent="0.2">
      <c r="A22" s="64">
        <f t="shared" si="0"/>
        <v>1.1000000000000001</v>
      </c>
      <c r="B22" s="63" t="s">
        <v>81</v>
      </c>
      <c r="C22" s="65" t="s">
        <v>43</v>
      </c>
      <c r="D22" s="66">
        <v>1</v>
      </c>
      <c r="E22" s="24"/>
      <c r="F22" s="24"/>
      <c r="G22" s="25"/>
    </row>
    <row r="23" spans="1:7" x14ac:dyDescent="0.2">
      <c r="A23" s="38">
        <v>2</v>
      </c>
      <c r="B23" s="39" t="s">
        <v>24</v>
      </c>
      <c r="C23" s="45"/>
      <c r="D23" s="45"/>
      <c r="E23" s="45"/>
      <c r="F23" s="45"/>
      <c r="G23" s="54"/>
    </row>
    <row r="24" spans="1:7" ht="45" x14ac:dyDescent="0.2">
      <c r="A24" s="41">
        <v>2.0099999999999998</v>
      </c>
      <c r="B24" s="42" t="s">
        <v>35</v>
      </c>
      <c r="C24" s="43" t="s">
        <v>6</v>
      </c>
      <c r="D24" s="44">
        <v>1252</v>
      </c>
      <c r="E24" s="24"/>
      <c r="F24" s="24"/>
      <c r="G24" s="25"/>
    </row>
    <row r="25" spans="1:7" ht="120" x14ac:dyDescent="0.2">
      <c r="A25" s="41">
        <f>A24+0.01</f>
        <v>2.02</v>
      </c>
      <c r="B25" s="42" t="s">
        <v>67</v>
      </c>
      <c r="C25" s="43" t="s">
        <v>11</v>
      </c>
      <c r="D25" s="44">
        <v>50</v>
      </c>
      <c r="E25" s="24"/>
      <c r="F25" s="24"/>
      <c r="G25" s="25"/>
    </row>
    <row r="26" spans="1:7" ht="120" x14ac:dyDescent="0.2">
      <c r="A26" s="41">
        <f t="shared" ref="A26:A40" si="1">A25+0.01</f>
        <v>2.0299999999999998</v>
      </c>
      <c r="B26" s="42" t="s">
        <v>68</v>
      </c>
      <c r="C26" s="43" t="s">
        <v>11</v>
      </c>
      <c r="D26" s="44">
        <v>100</v>
      </c>
      <c r="E26" s="24"/>
      <c r="F26" s="24"/>
      <c r="G26" s="25"/>
    </row>
    <row r="27" spans="1:7" ht="105" x14ac:dyDescent="0.2">
      <c r="A27" s="41">
        <f t="shared" si="1"/>
        <v>2.04</v>
      </c>
      <c r="B27" s="42" t="s">
        <v>69</v>
      </c>
      <c r="C27" s="43" t="s">
        <v>11</v>
      </c>
      <c r="D27" s="44">
        <v>100</v>
      </c>
      <c r="E27" s="24"/>
      <c r="F27" s="24"/>
      <c r="G27" s="25"/>
    </row>
    <row r="28" spans="1:7" ht="30" x14ac:dyDescent="0.2">
      <c r="A28" s="41">
        <f t="shared" si="1"/>
        <v>2.0499999999999998</v>
      </c>
      <c r="B28" s="42" t="s">
        <v>36</v>
      </c>
      <c r="C28" s="43" t="s">
        <v>8</v>
      </c>
      <c r="D28" s="44">
        <v>20</v>
      </c>
      <c r="E28" s="24"/>
      <c r="F28" s="24"/>
      <c r="G28" s="25"/>
    </row>
    <row r="29" spans="1:7" ht="60" x14ac:dyDescent="0.2">
      <c r="A29" s="41">
        <f t="shared" si="1"/>
        <v>2.06</v>
      </c>
      <c r="B29" s="42" t="s">
        <v>70</v>
      </c>
      <c r="C29" s="43" t="s">
        <v>6</v>
      </c>
      <c r="D29" s="44">
        <v>100</v>
      </c>
      <c r="E29" s="24"/>
      <c r="F29" s="24"/>
      <c r="G29" s="25"/>
    </row>
    <row r="30" spans="1:7" ht="45" x14ac:dyDescent="0.2">
      <c r="A30" s="41">
        <f t="shared" si="1"/>
        <v>2.0699999999999998</v>
      </c>
      <c r="B30" s="42" t="s">
        <v>25</v>
      </c>
      <c r="C30" s="43" t="s">
        <v>11</v>
      </c>
      <c r="D30" s="44">
        <v>300</v>
      </c>
      <c r="E30" s="24"/>
      <c r="F30" s="24"/>
      <c r="G30" s="25"/>
    </row>
    <row r="31" spans="1:7" ht="45" x14ac:dyDescent="0.2">
      <c r="A31" s="41">
        <f t="shared" si="1"/>
        <v>2.08</v>
      </c>
      <c r="B31" s="42" t="s">
        <v>37</v>
      </c>
      <c r="C31" s="43" t="s">
        <v>11</v>
      </c>
      <c r="D31" s="44">
        <v>100</v>
      </c>
      <c r="E31" s="24"/>
      <c r="F31" s="24"/>
      <c r="G31" s="25"/>
    </row>
    <row r="32" spans="1:7" ht="45" x14ac:dyDescent="0.2">
      <c r="A32" s="41">
        <f t="shared" si="1"/>
        <v>2.09</v>
      </c>
      <c r="B32" s="42" t="s">
        <v>71</v>
      </c>
      <c r="C32" s="43" t="s">
        <v>11</v>
      </c>
      <c r="D32" s="44">
        <v>10</v>
      </c>
      <c r="E32" s="24"/>
      <c r="F32" s="24"/>
      <c r="G32" s="25"/>
    </row>
    <row r="33" spans="1:8" x14ac:dyDescent="0.2">
      <c r="A33" s="38">
        <v>3</v>
      </c>
      <c r="B33" s="39" t="s">
        <v>26</v>
      </c>
      <c r="C33" s="45"/>
      <c r="D33" s="45"/>
      <c r="E33" s="21"/>
      <c r="F33" s="21"/>
      <c r="G33" s="22"/>
      <c r="H33" s="23"/>
    </row>
    <row r="34" spans="1:8" ht="90" x14ac:dyDescent="0.2">
      <c r="A34" s="41">
        <f>A33+0.01</f>
        <v>3.01</v>
      </c>
      <c r="B34" s="42" t="s">
        <v>38</v>
      </c>
      <c r="C34" s="43" t="s">
        <v>6</v>
      </c>
      <c r="D34" s="44">
        <v>90</v>
      </c>
      <c r="E34" s="24"/>
      <c r="F34" s="24"/>
      <c r="G34" s="25"/>
    </row>
    <row r="35" spans="1:8" ht="90" x14ac:dyDescent="0.2">
      <c r="A35" s="41">
        <f t="shared" ref="A35:A39" si="2">A34+0.01</f>
        <v>3.02</v>
      </c>
      <c r="B35" s="42" t="s">
        <v>39</v>
      </c>
      <c r="C35" s="43" t="s">
        <v>6</v>
      </c>
      <c r="D35" s="44">
        <v>60</v>
      </c>
      <c r="E35" s="24"/>
      <c r="F35" s="24"/>
      <c r="G35" s="25"/>
    </row>
    <row r="36" spans="1:8" ht="120" x14ac:dyDescent="0.2">
      <c r="A36" s="41">
        <f t="shared" si="2"/>
        <v>3.03</v>
      </c>
      <c r="B36" s="42" t="s">
        <v>33</v>
      </c>
      <c r="C36" s="43" t="s">
        <v>8</v>
      </c>
      <c r="D36" s="44">
        <v>12</v>
      </c>
      <c r="E36" s="24"/>
      <c r="F36" s="24"/>
      <c r="G36" s="25"/>
    </row>
    <row r="37" spans="1:8" ht="120" x14ac:dyDescent="0.2">
      <c r="A37" s="41">
        <f t="shared" si="2"/>
        <v>3.04</v>
      </c>
      <c r="B37" s="42" t="s">
        <v>32</v>
      </c>
      <c r="C37" s="43" t="s">
        <v>8</v>
      </c>
      <c r="D37" s="44">
        <v>36</v>
      </c>
      <c r="E37" s="24"/>
      <c r="F37" s="24"/>
      <c r="G37" s="25"/>
    </row>
    <row r="38" spans="1:8" ht="90" x14ac:dyDescent="0.2">
      <c r="A38" s="41">
        <f t="shared" si="2"/>
        <v>3.05</v>
      </c>
      <c r="B38" s="42" t="s">
        <v>40</v>
      </c>
      <c r="C38" s="43" t="s">
        <v>8</v>
      </c>
      <c r="D38" s="44">
        <v>30</v>
      </c>
      <c r="E38" s="24"/>
      <c r="F38" s="24"/>
      <c r="G38" s="25"/>
    </row>
    <row r="39" spans="1:8" ht="60" x14ac:dyDescent="0.2">
      <c r="A39" s="41">
        <f t="shared" si="2"/>
        <v>3.06</v>
      </c>
      <c r="B39" s="42" t="s">
        <v>31</v>
      </c>
      <c r="C39" s="43" t="s">
        <v>6</v>
      </c>
      <c r="D39" s="44">
        <v>1537</v>
      </c>
      <c r="E39" s="24"/>
      <c r="F39" s="24"/>
      <c r="G39" s="25"/>
    </row>
    <row r="40" spans="1:8" ht="60" x14ac:dyDescent="0.2">
      <c r="A40" s="41">
        <f t="shared" si="1"/>
        <v>3.07</v>
      </c>
      <c r="B40" s="42" t="s">
        <v>41</v>
      </c>
      <c r="C40" s="43" t="s">
        <v>6</v>
      </c>
      <c r="D40" s="44">
        <v>695</v>
      </c>
      <c r="E40" s="24"/>
      <c r="F40" s="24"/>
      <c r="G40" s="25"/>
    </row>
    <row r="41" spans="1:8" x14ac:dyDescent="0.2">
      <c r="A41" s="38">
        <v>4</v>
      </c>
      <c r="B41" s="39" t="s">
        <v>27</v>
      </c>
      <c r="C41" s="45"/>
      <c r="D41" s="45"/>
      <c r="E41" s="45"/>
      <c r="F41" s="45"/>
      <c r="G41" s="54"/>
    </row>
    <row r="42" spans="1:8" ht="45" x14ac:dyDescent="0.2">
      <c r="A42" s="41">
        <f>A41+0.01</f>
        <v>4.01</v>
      </c>
      <c r="B42" s="42" t="s">
        <v>28</v>
      </c>
      <c r="C42" s="43" t="s">
        <v>6</v>
      </c>
      <c r="D42" s="44">
        <v>2185</v>
      </c>
      <c r="E42" s="24"/>
      <c r="F42" s="24"/>
      <c r="G42" s="25"/>
    </row>
    <row r="43" spans="1:8" x14ac:dyDescent="0.2">
      <c r="A43" s="58" t="s">
        <v>29</v>
      </c>
      <c r="B43" s="56" t="s">
        <v>64</v>
      </c>
      <c r="C43" s="57"/>
      <c r="D43" s="57"/>
      <c r="E43" s="55"/>
      <c r="F43" s="55"/>
      <c r="G43" s="59"/>
    </row>
    <row r="44" spans="1:8" x14ac:dyDescent="0.2">
      <c r="A44" s="38">
        <v>5</v>
      </c>
      <c r="B44" s="39" t="s">
        <v>16</v>
      </c>
      <c r="C44" s="45"/>
      <c r="D44" s="45"/>
      <c r="E44" s="45"/>
      <c r="F44" s="45"/>
      <c r="G44" s="54"/>
    </row>
    <row r="45" spans="1:8" ht="45" x14ac:dyDescent="0.2">
      <c r="A45" s="41">
        <f>A44+0.01</f>
        <v>5.01</v>
      </c>
      <c r="B45" s="42" t="s">
        <v>42</v>
      </c>
      <c r="C45" s="43" t="s">
        <v>43</v>
      </c>
      <c r="D45" s="44">
        <v>1</v>
      </c>
      <c r="E45" s="24"/>
      <c r="F45" s="24"/>
      <c r="G45" s="25"/>
    </row>
    <row r="46" spans="1:8" ht="45" x14ac:dyDescent="0.2">
      <c r="A46" s="41">
        <f t="shared" ref="A46:A54" si="3">A45+0.01</f>
        <v>5.0199999999999996</v>
      </c>
      <c r="B46" s="60" t="s">
        <v>44</v>
      </c>
      <c r="C46" s="61" t="s">
        <v>6</v>
      </c>
      <c r="D46" s="70">
        <v>33</v>
      </c>
      <c r="E46" s="24"/>
      <c r="F46" s="24"/>
      <c r="G46" s="25"/>
    </row>
    <row r="47" spans="1:8" ht="60" x14ac:dyDescent="0.2">
      <c r="A47" s="41">
        <f t="shared" si="3"/>
        <v>5.03</v>
      </c>
      <c r="B47" s="42" t="s">
        <v>45</v>
      </c>
      <c r="C47" s="43" t="s">
        <v>8</v>
      </c>
      <c r="D47" s="44">
        <v>3</v>
      </c>
      <c r="E47" s="24"/>
      <c r="F47" s="24"/>
      <c r="G47" s="25"/>
    </row>
    <row r="48" spans="1:8" x14ac:dyDescent="0.2">
      <c r="A48" s="41">
        <f t="shared" si="3"/>
        <v>5.04</v>
      </c>
      <c r="B48" s="63" t="s">
        <v>66</v>
      </c>
      <c r="C48" s="43"/>
      <c r="D48" s="44"/>
      <c r="E48" s="24"/>
      <c r="F48" s="24"/>
      <c r="G48" s="25"/>
    </row>
    <row r="49" spans="1:7" x14ac:dyDescent="0.2">
      <c r="A49" s="41">
        <f t="shared" si="3"/>
        <v>5.05</v>
      </c>
      <c r="B49" s="68" t="s">
        <v>66</v>
      </c>
      <c r="C49" s="61"/>
      <c r="D49" s="62"/>
      <c r="E49" s="24"/>
      <c r="F49" s="24"/>
      <c r="G49" s="25"/>
    </row>
    <row r="50" spans="1:7" ht="60" x14ac:dyDescent="0.2">
      <c r="A50" s="41">
        <f t="shared" si="3"/>
        <v>5.0599999999999996</v>
      </c>
      <c r="B50" s="42" t="s">
        <v>46</v>
      </c>
      <c r="C50" s="43" t="s">
        <v>8</v>
      </c>
      <c r="D50" s="44">
        <v>2</v>
      </c>
      <c r="E50" s="24"/>
      <c r="F50" s="24"/>
      <c r="G50" s="25"/>
    </row>
    <row r="51" spans="1:7" ht="60" x14ac:dyDescent="0.2">
      <c r="A51" s="64">
        <f t="shared" si="3"/>
        <v>5.07</v>
      </c>
      <c r="B51" s="63" t="s">
        <v>72</v>
      </c>
      <c r="C51" s="65" t="s">
        <v>8</v>
      </c>
      <c r="D51" s="66">
        <v>8</v>
      </c>
      <c r="E51" s="67"/>
      <c r="F51" s="24"/>
      <c r="G51" s="25"/>
    </row>
    <row r="52" spans="1:7" ht="45" x14ac:dyDescent="0.2">
      <c r="A52" s="64">
        <f t="shared" si="3"/>
        <v>5.08</v>
      </c>
      <c r="B52" s="63" t="s">
        <v>74</v>
      </c>
      <c r="C52" s="65" t="s">
        <v>6</v>
      </c>
      <c r="D52" s="66">
        <v>40</v>
      </c>
      <c r="E52" s="24"/>
      <c r="F52" s="24"/>
      <c r="G52" s="25"/>
    </row>
    <row r="53" spans="1:7" ht="60" x14ac:dyDescent="0.2">
      <c r="A53" s="64">
        <f t="shared" si="3"/>
        <v>5.09</v>
      </c>
      <c r="B53" s="63" t="s">
        <v>73</v>
      </c>
      <c r="C53" s="65" t="s">
        <v>6</v>
      </c>
      <c r="D53" s="66">
        <v>2.5</v>
      </c>
      <c r="E53" s="24"/>
      <c r="F53" s="24"/>
      <c r="G53" s="25"/>
    </row>
    <row r="54" spans="1:7" ht="60" x14ac:dyDescent="0.2">
      <c r="A54" s="64">
        <f t="shared" si="3"/>
        <v>5.0999999999999996</v>
      </c>
      <c r="B54" s="63" t="s">
        <v>75</v>
      </c>
      <c r="C54" s="65" t="s">
        <v>8</v>
      </c>
      <c r="D54" s="66">
        <v>2</v>
      </c>
      <c r="E54" s="24"/>
      <c r="F54" s="24"/>
      <c r="G54" s="25"/>
    </row>
    <row r="55" spans="1:7" x14ac:dyDescent="0.2">
      <c r="A55" s="38">
        <v>6</v>
      </c>
      <c r="B55" s="39" t="s">
        <v>24</v>
      </c>
      <c r="C55" s="45"/>
      <c r="D55" s="45"/>
      <c r="E55" s="45"/>
      <c r="F55" s="45"/>
      <c r="G55" s="54"/>
    </row>
    <row r="56" spans="1:7" ht="45" x14ac:dyDescent="0.2">
      <c r="A56" s="41">
        <f>A55+0.01</f>
        <v>6.01</v>
      </c>
      <c r="B56" s="42" t="s">
        <v>22</v>
      </c>
      <c r="C56" s="43" t="s">
        <v>6</v>
      </c>
      <c r="D56" s="44">
        <v>200</v>
      </c>
      <c r="E56" s="24"/>
      <c r="F56" s="24"/>
      <c r="G56" s="25"/>
    </row>
    <row r="57" spans="1:7" ht="45" x14ac:dyDescent="0.2">
      <c r="A57" s="41">
        <f t="shared" ref="A57:A67" si="4">A56+0.01</f>
        <v>6.02</v>
      </c>
      <c r="B57" s="42" t="s">
        <v>23</v>
      </c>
      <c r="C57" s="43" t="s">
        <v>6</v>
      </c>
      <c r="D57" s="44">
        <v>200</v>
      </c>
      <c r="E57" s="24"/>
      <c r="F57" s="24"/>
      <c r="G57" s="25"/>
    </row>
    <row r="58" spans="1:7" ht="45" x14ac:dyDescent="0.2">
      <c r="A58" s="41">
        <f t="shared" si="4"/>
        <v>6.03</v>
      </c>
      <c r="B58" s="42" t="s">
        <v>34</v>
      </c>
      <c r="C58" s="43" t="s">
        <v>6</v>
      </c>
      <c r="D58" s="44">
        <v>200</v>
      </c>
      <c r="E58" s="24"/>
      <c r="F58" s="24"/>
      <c r="G58" s="25"/>
    </row>
    <row r="59" spans="1:7" ht="90" x14ac:dyDescent="0.2">
      <c r="A59" s="41">
        <f t="shared" si="4"/>
        <v>6.04</v>
      </c>
      <c r="B59" s="42" t="s">
        <v>47</v>
      </c>
      <c r="C59" s="43" t="s">
        <v>8</v>
      </c>
      <c r="D59" s="44">
        <v>4</v>
      </c>
      <c r="E59" s="24"/>
      <c r="F59" s="24"/>
      <c r="G59" s="25"/>
    </row>
    <row r="60" spans="1:7" ht="90" x14ac:dyDescent="0.2">
      <c r="A60" s="41">
        <f t="shared" si="4"/>
        <v>6.05</v>
      </c>
      <c r="B60" s="42" t="s">
        <v>48</v>
      </c>
      <c r="C60" s="43" t="s">
        <v>8</v>
      </c>
      <c r="D60" s="44">
        <v>1</v>
      </c>
      <c r="E60" s="24"/>
      <c r="F60" s="24"/>
      <c r="G60" s="25"/>
    </row>
    <row r="61" spans="1:7" ht="90" x14ac:dyDescent="0.2">
      <c r="A61" s="41">
        <f t="shared" si="4"/>
        <v>6.06</v>
      </c>
      <c r="B61" s="42" t="s">
        <v>49</v>
      </c>
      <c r="C61" s="43" t="s">
        <v>8</v>
      </c>
      <c r="D61" s="44">
        <v>1</v>
      </c>
      <c r="E61" s="24"/>
      <c r="F61" s="24"/>
      <c r="G61" s="25"/>
    </row>
    <row r="62" spans="1:7" ht="90" x14ac:dyDescent="0.2">
      <c r="A62" s="41">
        <f t="shared" si="4"/>
        <v>6.07</v>
      </c>
      <c r="B62" s="42" t="s">
        <v>50</v>
      </c>
      <c r="C62" s="43" t="s">
        <v>8</v>
      </c>
      <c r="D62" s="44">
        <v>1</v>
      </c>
      <c r="E62" s="24"/>
      <c r="F62" s="24"/>
      <c r="G62" s="25"/>
    </row>
    <row r="63" spans="1:7" ht="90" x14ac:dyDescent="0.2">
      <c r="A63" s="41">
        <f t="shared" si="4"/>
        <v>6.08</v>
      </c>
      <c r="B63" s="42" t="s">
        <v>51</v>
      </c>
      <c r="C63" s="43" t="s">
        <v>8</v>
      </c>
      <c r="D63" s="44">
        <v>1</v>
      </c>
      <c r="E63" s="24"/>
      <c r="F63" s="24"/>
      <c r="G63" s="25"/>
    </row>
    <row r="64" spans="1:7" ht="75" x14ac:dyDescent="0.2">
      <c r="A64" s="41">
        <f t="shared" si="4"/>
        <v>6.09</v>
      </c>
      <c r="B64" s="68" t="s">
        <v>78</v>
      </c>
      <c r="C64" s="69" t="s">
        <v>8</v>
      </c>
      <c r="D64" s="70">
        <v>1</v>
      </c>
      <c r="E64" s="24"/>
      <c r="F64" s="24"/>
      <c r="G64" s="25"/>
    </row>
    <row r="65" spans="1:7" x14ac:dyDescent="0.2">
      <c r="A65" s="41">
        <f t="shared" si="4"/>
        <v>6.1</v>
      </c>
      <c r="B65" s="68" t="s">
        <v>66</v>
      </c>
      <c r="C65" s="61"/>
      <c r="D65" s="62"/>
      <c r="E65" s="24"/>
      <c r="F65" s="24"/>
      <c r="G65" s="25"/>
    </row>
    <row r="66" spans="1:7" x14ac:dyDescent="0.2">
      <c r="A66" s="41">
        <f t="shared" si="4"/>
        <v>6.11</v>
      </c>
      <c r="B66" s="68" t="s">
        <v>66</v>
      </c>
      <c r="C66" s="61"/>
      <c r="D66" s="62"/>
      <c r="E66" s="24"/>
      <c r="F66" s="24"/>
      <c r="G66" s="25"/>
    </row>
    <row r="67" spans="1:7" ht="75" x14ac:dyDescent="0.2">
      <c r="A67" s="41">
        <f t="shared" si="4"/>
        <v>6.12</v>
      </c>
      <c r="B67" s="42" t="s">
        <v>76</v>
      </c>
      <c r="C67" s="43" t="s">
        <v>11</v>
      </c>
      <c r="D67" s="44">
        <v>30</v>
      </c>
      <c r="E67" s="24"/>
      <c r="F67" s="24"/>
      <c r="G67" s="25"/>
    </row>
    <row r="68" spans="1:7" ht="30" x14ac:dyDescent="0.2">
      <c r="A68" s="41">
        <f>A67+0.01</f>
        <v>6.13</v>
      </c>
      <c r="B68" s="42" t="s">
        <v>52</v>
      </c>
      <c r="C68" s="43" t="s">
        <v>8</v>
      </c>
      <c r="D68" s="44">
        <v>3</v>
      </c>
      <c r="E68" s="24"/>
      <c r="F68" s="24"/>
      <c r="G68" s="25"/>
    </row>
    <row r="69" spans="1:7" ht="60" x14ac:dyDescent="0.2">
      <c r="A69" s="64">
        <f>A68+0.01</f>
        <v>6.14</v>
      </c>
      <c r="B69" s="63" t="s">
        <v>77</v>
      </c>
      <c r="C69" s="65" t="s">
        <v>8</v>
      </c>
      <c r="D69" s="66">
        <v>2</v>
      </c>
      <c r="E69" s="67"/>
      <c r="F69" s="24"/>
      <c r="G69" s="25"/>
    </row>
    <row r="70" spans="1:7" x14ac:dyDescent="0.2">
      <c r="A70" s="38">
        <v>7</v>
      </c>
      <c r="B70" s="39" t="s">
        <v>26</v>
      </c>
      <c r="C70" s="45"/>
      <c r="D70" s="45"/>
      <c r="E70" s="45"/>
      <c r="F70" s="45"/>
      <c r="G70" s="54"/>
    </row>
    <row r="71" spans="1:7" ht="90" x14ac:dyDescent="0.2">
      <c r="A71" s="41">
        <f>A70+0.01</f>
        <v>7.01</v>
      </c>
      <c r="B71" s="63" t="s">
        <v>39</v>
      </c>
      <c r="C71" s="43" t="s">
        <v>6</v>
      </c>
      <c r="D71" s="44">
        <v>6</v>
      </c>
      <c r="E71" s="24"/>
      <c r="F71" s="24"/>
      <c r="G71" s="25"/>
    </row>
    <row r="72" spans="1:7" ht="60" x14ac:dyDescent="0.2">
      <c r="A72" s="41">
        <f t="shared" ref="A72:A83" si="5">A71+0.01</f>
        <v>7.02</v>
      </c>
      <c r="B72" s="42" t="s">
        <v>31</v>
      </c>
      <c r="C72" s="43" t="s">
        <v>6</v>
      </c>
      <c r="D72" s="44">
        <v>480</v>
      </c>
      <c r="E72" s="24"/>
      <c r="F72" s="24"/>
      <c r="G72" s="25"/>
    </row>
    <row r="73" spans="1:7" ht="150" x14ac:dyDescent="0.2">
      <c r="A73" s="41">
        <f t="shared" si="5"/>
        <v>7.03</v>
      </c>
      <c r="B73" s="42" t="s">
        <v>53</v>
      </c>
      <c r="C73" s="43" t="s">
        <v>8</v>
      </c>
      <c r="D73" s="44">
        <v>8</v>
      </c>
      <c r="E73" s="24"/>
      <c r="F73" s="24"/>
      <c r="G73" s="25"/>
    </row>
    <row r="74" spans="1:7" ht="45" x14ac:dyDescent="0.2">
      <c r="A74" s="41">
        <f t="shared" si="5"/>
        <v>7.04</v>
      </c>
      <c r="B74" s="42" t="s">
        <v>25</v>
      </c>
      <c r="C74" s="43" t="s">
        <v>11</v>
      </c>
      <c r="D74" s="44">
        <v>76</v>
      </c>
      <c r="E74" s="24"/>
      <c r="F74" s="24"/>
      <c r="G74" s="25"/>
    </row>
    <row r="75" spans="1:7" ht="60" x14ac:dyDescent="0.2">
      <c r="A75" s="41">
        <f t="shared" si="5"/>
        <v>7.05</v>
      </c>
      <c r="B75" s="42" t="s">
        <v>41</v>
      </c>
      <c r="C75" s="43" t="s">
        <v>6</v>
      </c>
      <c r="D75" s="44">
        <v>200</v>
      </c>
      <c r="E75" s="24"/>
      <c r="F75" s="24"/>
      <c r="G75" s="25"/>
    </row>
    <row r="76" spans="1:7" ht="120" x14ac:dyDescent="0.2">
      <c r="A76" s="41">
        <f t="shared" si="5"/>
        <v>7.06</v>
      </c>
      <c r="B76" s="42" t="s">
        <v>54</v>
      </c>
      <c r="C76" s="43" t="s">
        <v>8</v>
      </c>
      <c r="D76" s="44">
        <v>3</v>
      </c>
      <c r="E76" s="24"/>
      <c r="F76" s="24"/>
      <c r="G76" s="25"/>
    </row>
    <row r="77" spans="1:7" ht="120" x14ac:dyDescent="0.2">
      <c r="A77" s="41">
        <f t="shared" si="5"/>
        <v>7.07</v>
      </c>
      <c r="B77" s="42" t="s">
        <v>55</v>
      </c>
      <c r="C77" s="43" t="s">
        <v>8</v>
      </c>
      <c r="D77" s="44">
        <v>6</v>
      </c>
      <c r="E77" s="24"/>
      <c r="F77" s="24"/>
      <c r="G77" s="25"/>
    </row>
    <row r="78" spans="1:7" ht="60" x14ac:dyDescent="0.2">
      <c r="A78" s="41">
        <f t="shared" si="5"/>
        <v>7.08</v>
      </c>
      <c r="B78" s="42" t="s">
        <v>79</v>
      </c>
      <c r="C78" s="43" t="s">
        <v>6</v>
      </c>
      <c r="D78" s="44">
        <v>28</v>
      </c>
      <c r="E78" s="24"/>
      <c r="F78" s="24"/>
      <c r="G78" s="25"/>
    </row>
    <row r="79" spans="1:7" ht="90" x14ac:dyDescent="0.2">
      <c r="A79" s="41">
        <f t="shared" si="5"/>
        <v>7.09</v>
      </c>
      <c r="B79" s="42" t="s">
        <v>61</v>
      </c>
      <c r="C79" s="43" t="s">
        <v>8</v>
      </c>
      <c r="D79" s="44">
        <v>16</v>
      </c>
      <c r="E79" s="24"/>
      <c r="F79" s="24"/>
      <c r="G79" s="25"/>
    </row>
    <row r="80" spans="1:7" ht="60" x14ac:dyDescent="0.2">
      <c r="A80" s="41">
        <f t="shared" si="5"/>
        <v>7.1</v>
      </c>
      <c r="B80" s="42" t="s">
        <v>56</v>
      </c>
      <c r="C80" s="43" t="s">
        <v>8</v>
      </c>
      <c r="D80" s="44">
        <v>2</v>
      </c>
      <c r="E80" s="24"/>
      <c r="F80" s="24"/>
      <c r="G80" s="25"/>
    </row>
    <row r="81" spans="1:7" ht="75" x14ac:dyDescent="0.2">
      <c r="A81" s="41">
        <f t="shared" si="5"/>
        <v>7.11</v>
      </c>
      <c r="B81" s="42" t="s">
        <v>57</v>
      </c>
      <c r="C81" s="43" t="s">
        <v>8</v>
      </c>
      <c r="D81" s="44">
        <v>10</v>
      </c>
      <c r="E81" s="24"/>
      <c r="F81" s="24"/>
      <c r="G81" s="25"/>
    </row>
    <row r="82" spans="1:7" ht="75" x14ac:dyDescent="0.2">
      <c r="A82" s="41">
        <f t="shared" si="5"/>
        <v>7.12</v>
      </c>
      <c r="B82" s="42" t="s">
        <v>58</v>
      </c>
      <c r="C82" s="43" t="s">
        <v>8</v>
      </c>
      <c r="D82" s="44">
        <v>10</v>
      </c>
      <c r="E82" s="24"/>
      <c r="F82" s="24"/>
      <c r="G82" s="25"/>
    </row>
    <row r="83" spans="1:7" ht="60" x14ac:dyDescent="0.2">
      <c r="A83" s="64">
        <f t="shared" si="5"/>
        <v>7.13</v>
      </c>
      <c r="B83" s="63" t="s">
        <v>80</v>
      </c>
      <c r="C83" s="65" t="s">
        <v>6</v>
      </c>
      <c r="D83" s="66">
        <v>5</v>
      </c>
      <c r="E83" s="24"/>
      <c r="F83" s="24"/>
      <c r="G83" s="25"/>
    </row>
    <row r="84" spans="1:7" x14ac:dyDescent="0.2">
      <c r="A84" s="38">
        <v>8</v>
      </c>
      <c r="B84" s="39" t="s">
        <v>27</v>
      </c>
      <c r="C84" s="45"/>
      <c r="D84" s="45"/>
      <c r="E84" s="45"/>
      <c r="F84" s="45"/>
      <c r="G84" s="54"/>
    </row>
    <row r="85" spans="1:7" ht="45" x14ac:dyDescent="0.2">
      <c r="A85" s="41">
        <f>A84+0.01</f>
        <v>8.01</v>
      </c>
      <c r="B85" s="42" t="s">
        <v>59</v>
      </c>
      <c r="C85" s="43" t="s">
        <v>6</v>
      </c>
      <c r="D85" s="44">
        <v>480</v>
      </c>
      <c r="E85" s="24"/>
      <c r="F85" s="24"/>
      <c r="G85" s="25"/>
    </row>
    <row r="86" spans="1:7" x14ac:dyDescent="0.2">
      <c r="A86" s="58" t="s">
        <v>30</v>
      </c>
      <c r="B86" s="56" t="s">
        <v>65</v>
      </c>
      <c r="C86" s="57"/>
      <c r="D86" s="57"/>
      <c r="E86" s="55"/>
      <c r="F86" s="55"/>
      <c r="G86" s="59"/>
    </row>
    <row r="87" spans="1:7" x14ac:dyDescent="0.2">
      <c r="A87" s="38">
        <v>9</v>
      </c>
      <c r="B87" s="39" t="s">
        <v>26</v>
      </c>
      <c r="C87" s="45"/>
      <c r="D87" s="45"/>
      <c r="E87" s="45"/>
      <c r="F87" s="45"/>
      <c r="G87" s="54"/>
    </row>
    <row r="88" spans="1:7" ht="90" x14ac:dyDescent="0.2">
      <c r="A88" s="41">
        <f>A87+0.01</f>
        <v>9.01</v>
      </c>
      <c r="B88" s="63" t="s">
        <v>39</v>
      </c>
      <c r="C88" s="43" t="s">
        <v>6</v>
      </c>
      <c r="D88" s="44">
        <v>1</v>
      </c>
      <c r="E88" s="24"/>
      <c r="F88" s="24"/>
      <c r="G88" s="25"/>
    </row>
    <row r="89" spans="1:7" ht="60" x14ac:dyDescent="0.2">
      <c r="A89" s="41">
        <f t="shared" ref="A89:A90" si="6">A88+0.01</f>
        <v>9.02</v>
      </c>
      <c r="B89" s="42" t="s">
        <v>31</v>
      </c>
      <c r="C89" s="43" t="s">
        <v>6</v>
      </c>
      <c r="D89" s="44">
        <v>100</v>
      </c>
      <c r="E89" s="24"/>
      <c r="F89" s="24"/>
      <c r="G89" s="25"/>
    </row>
    <row r="90" spans="1:7" ht="60" x14ac:dyDescent="0.2">
      <c r="A90" s="41">
        <f t="shared" si="6"/>
        <v>9.0299999999999994</v>
      </c>
      <c r="B90" s="42" t="s">
        <v>60</v>
      </c>
      <c r="C90" s="43" t="s">
        <v>6</v>
      </c>
      <c r="D90" s="44">
        <v>3</v>
      </c>
      <c r="E90" s="24"/>
      <c r="F90" s="24"/>
      <c r="G90" s="25"/>
    </row>
    <row r="91" spans="1:7" x14ac:dyDescent="0.2">
      <c r="A91" s="38">
        <v>10</v>
      </c>
      <c r="B91" s="39" t="s">
        <v>27</v>
      </c>
      <c r="C91" s="45"/>
      <c r="D91" s="45"/>
      <c r="E91" s="45"/>
      <c r="F91" s="45"/>
      <c r="G91" s="54"/>
    </row>
    <row r="92" spans="1:7" ht="45.75" thickBot="1" x14ac:dyDescent="0.25">
      <c r="A92" s="46">
        <f>A91+0.01</f>
        <v>10.01</v>
      </c>
      <c r="B92" s="47" t="s">
        <v>59</v>
      </c>
      <c r="C92" s="48" t="s">
        <v>6</v>
      </c>
      <c r="D92" s="49">
        <v>100</v>
      </c>
      <c r="E92" s="26"/>
      <c r="F92" s="26"/>
      <c r="G92" s="29"/>
    </row>
    <row r="93" spans="1:7" ht="15.75" thickBot="1" x14ac:dyDescent="0.25">
      <c r="F93" s="27" t="s">
        <v>13</v>
      </c>
      <c r="G93" s="28"/>
    </row>
  </sheetData>
  <mergeCells count="4">
    <mergeCell ref="A2:G2"/>
    <mergeCell ref="A3:G3"/>
    <mergeCell ref="A4:G4"/>
    <mergeCell ref="A5:G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catalogo conceptos</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Olivia Guadalupe Cornejo Lomelí</cp:lastModifiedBy>
  <cp:lastPrinted>2022-08-22T18:56:00Z</cp:lastPrinted>
  <dcterms:created xsi:type="dcterms:W3CDTF">2001-02-20T17:48:28Z</dcterms:created>
  <dcterms:modified xsi:type="dcterms:W3CDTF">2022-11-18T15:33:37Z</dcterms:modified>
</cp:coreProperties>
</file>